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LENOVO\Desktop\evidencia cps 344-pago5\OBLIGACION 11\"/>
    </mc:Choice>
  </mc:AlternateContent>
  <xr:revisionPtr revIDLastSave="0" documentId="13_ncr:1_{14C723A2-2F45-4004-AF3E-15BFAF2ADD1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CATEGORIAS" sheetId="1" r:id="rId1"/>
    <sheet name="BASE DE DATOS LAURELES" sheetId="2" r:id="rId2"/>
    <sheet name="BASE DE DATOS BETANIA" sheetId="3" r:id="rId3"/>
  </sheets>
  <definedNames>
    <definedName name="_Fill" localSheetId="0">#REF!</definedName>
    <definedName name="_Fill">#REF!</definedName>
    <definedName name="Emplead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22" roundtripDataSignature="AMtx7miKGoHI+/basZ+3yh/hrj5cc7vuBQ=="/>
    </ext>
  </extLst>
</workbook>
</file>

<file path=xl/calcChain.xml><?xml version="1.0" encoding="utf-8"?>
<calcChain xmlns="http://schemas.openxmlformats.org/spreadsheetml/2006/main">
  <c r="V31" i="2" l="1"/>
  <c r="V32" i="2"/>
  <c r="V33" i="2"/>
  <c r="V34" i="2"/>
  <c r="V35" i="2"/>
  <c r="V36" i="2"/>
  <c r="V37" i="2"/>
  <c r="V38" i="2"/>
  <c r="V39" i="2"/>
  <c r="V40" i="2"/>
  <c r="V41" i="2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AB38" i="3"/>
  <c r="V38" i="3"/>
  <c r="AB37" i="3"/>
  <c r="V37" i="3"/>
  <c r="AB36" i="3"/>
  <c r="V36" i="3"/>
  <c r="AB35" i="3"/>
  <c r="V35" i="3"/>
  <c r="AB34" i="3"/>
  <c r="V34" i="3"/>
  <c r="AB33" i="3"/>
  <c r="V33" i="3"/>
  <c r="AB32" i="3"/>
  <c r="V32" i="3"/>
  <c r="AB31" i="3"/>
  <c r="V31" i="3"/>
  <c r="AB30" i="3"/>
  <c r="AB29" i="3"/>
  <c r="AB28" i="3"/>
  <c r="AB27" i="3"/>
  <c r="AB26" i="3"/>
  <c r="AB25" i="3"/>
  <c r="AB24" i="3"/>
  <c r="AB23" i="3"/>
  <c r="AB22" i="3"/>
  <c r="AB21" i="3"/>
  <c r="AB20" i="3"/>
  <c r="AB19" i="3"/>
  <c r="AB18" i="3"/>
  <c r="AB17" i="3"/>
  <c r="AB15" i="3"/>
  <c r="AB14" i="3"/>
  <c r="AB13" i="3"/>
  <c r="AB12" i="3"/>
  <c r="AB11" i="3"/>
  <c r="AB10" i="3"/>
  <c r="AB9" i="3"/>
  <c r="AB8" i="3"/>
  <c r="AB7" i="3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7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8" i="2"/>
  <c r="AB9" i="2"/>
  <c r="AB10" i="2"/>
  <c r="AB11" i="2"/>
  <c r="AB12" i="2"/>
  <c r="AB13" i="2"/>
  <c r="AB14" i="2"/>
  <c r="AB15" i="2"/>
  <c r="AB7" i="2"/>
</calcChain>
</file>

<file path=xl/sharedStrings.xml><?xml version="1.0" encoding="utf-8"?>
<sst xmlns="http://schemas.openxmlformats.org/spreadsheetml/2006/main" count="1409" uniqueCount="402">
  <si>
    <t>UPZ</t>
  </si>
  <si>
    <t xml:space="preserve">TIPO DE DOCUMENTO </t>
  </si>
  <si>
    <t>GRUPO ETNICO</t>
  </si>
  <si>
    <t>DISCAPACIDAD</t>
  </si>
  <si>
    <t>SEXO</t>
  </si>
  <si>
    <t>49 APOGEO</t>
  </si>
  <si>
    <t>CEDULA DE CIUDADANIA</t>
  </si>
  <si>
    <t>MASCULINO</t>
  </si>
  <si>
    <t>SI</t>
  </si>
  <si>
    <t>HOMBRE</t>
  </si>
  <si>
    <t>84 BOSA OCCIDENTAL</t>
  </si>
  <si>
    <t>TARJETA DE IDENTIDAD</t>
  </si>
  <si>
    <t>FEMENINO</t>
  </si>
  <si>
    <t>NO</t>
  </si>
  <si>
    <t>MUJER</t>
  </si>
  <si>
    <t>85 BOSA CENTRO</t>
  </si>
  <si>
    <t>PASAPORTE</t>
  </si>
  <si>
    <t>N/A</t>
  </si>
  <si>
    <t>86 EL PORVENIR</t>
  </si>
  <si>
    <t>REGISTRO CIVIL</t>
  </si>
  <si>
    <t>87 TINTAL SUR</t>
  </si>
  <si>
    <t xml:space="preserve">FONDO DE DESARROLLO LOCAL DE BOSA </t>
  </si>
  <si>
    <t>Información Personal</t>
  </si>
  <si>
    <t xml:space="preserve"> N° del Inscrito/a</t>
  </si>
  <si>
    <t>Nombres del inscrito/a</t>
  </si>
  <si>
    <t>Apellidos del inscrito/a</t>
  </si>
  <si>
    <t>Tipo de Documento</t>
  </si>
  <si>
    <t>Numero de documento</t>
  </si>
  <si>
    <t xml:space="preserve">Edad </t>
  </si>
  <si>
    <t>Grupo Étnico</t>
  </si>
  <si>
    <t>Discapacidad</t>
  </si>
  <si>
    <t>Tipo de discapacidad</t>
  </si>
  <si>
    <t>No. de teléfono</t>
  </si>
  <si>
    <t>Barrio de domicilio</t>
  </si>
  <si>
    <t>Dirección de residencia</t>
  </si>
  <si>
    <t>Barrio</t>
  </si>
  <si>
    <t>NINGUNA</t>
  </si>
  <si>
    <t>NINGUNO</t>
  </si>
  <si>
    <t>Fecha de Inscripción</t>
  </si>
  <si>
    <t xml:space="preserve">PROYECTO DE INVERSIÓN </t>
  </si>
  <si>
    <t xml:space="preserve">NOMBRE DE LA ACTIVIDAD O EVENTO </t>
  </si>
  <si>
    <t xml:space="preserve">PERMISO ESPECIAL DE PERMANENCIA </t>
  </si>
  <si>
    <t>TIPO DE DISCAPACIDAD</t>
  </si>
  <si>
    <t xml:space="preserve">Sexo Asignado al Nacer </t>
  </si>
  <si>
    <t xml:space="preserve">SEXO ASIGNADO AL NACER </t>
  </si>
  <si>
    <t xml:space="preserve">INTERSEXUAL </t>
  </si>
  <si>
    <t>Identidad de Genero</t>
  </si>
  <si>
    <t>IDENTIDAD DE GENERO</t>
  </si>
  <si>
    <t xml:space="preserve">TRANSFEMENINA </t>
  </si>
  <si>
    <t>TRANSMASCULINO</t>
  </si>
  <si>
    <t xml:space="preserve">NO BINARIO </t>
  </si>
  <si>
    <t xml:space="preserve">Orientación Sexual </t>
  </si>
  <si>
    <t xml:space="preserve">ORIENTACION SEXUAL </t>
  </si>
  <si>
    <t xml:space="preserve">HETEROSEXUAL </t>
  </si>
  <si>
    <t xml:space="preserve">HOMOSEXUAL </t>
  </si>
  <si>
    <t xml:space="preserve">BISEXUAL </t>
  </si>
  <si>
    <t xml:space="preserve">PANSEXUAL </t>
  </si>
  <si>
    <t xml:space="preserve">NO DESEO RESPONDER </t>
  </si>
  <si>
    <t>INDÍGENA</t>
  </si>
  <si>
    <t>GITANO(A)/RROM</t>
  </si>
  <si>
    <t>RAIZAL</t>
  </si>
  <si>
    <t>NEGRO/A AFROCOLOMBIANO</t>
  </si>
  <si>
    <t>PALENQUERO/A</t>
  </si>
  <si>
    <t>NO DESEO RESPONDER</t>
  </si>
  <si>
    <t>FÍSICA</t>
  </si>
  <si>
    <t>AUDITIVA</t>
  </si>
  <si>
    <t xml:space="preserve">VISUAL </t>
  </si>
  <si>
    <t>COGNITIVA INTELECTUAL</t>
  </si>
  <si>
    <t>PSICOSOCIAL</t>
  </si>
  <si>
    <t>SORDOCEGUERA</t>
  </si>
  <si>
    <t>MÚLTIPLE</t>
  </si>
  <si>
    <t>CONDICIÓN POBLACIONAL - DIFERENCIAL</t>
  </si>
  <si>
    <t>IDENTIDAD RELIGIOSA</t>
  </si>
  <si>
    <t>CAMPESINO/A</t>
  </si>
  <si>
    <t>VÍCTIMA DEL CONFLICTO ARMADO</t>
  </si>
  <si>
    <t>DESPLAZADO</t>
  </si>
  <si>
    <t>MIGRANTE INTERNACIONAL</t>
  </si>
  <si>
    <t xml:space="preserve">VETERANO DE LA FUERZA PÚBLICA </t>
  </si>
  <si>
    <t xml:space="preserve">Condición Poblacional - Diferencial </t>
  </si>
  <si>
    <t>Dirección de domicilio</t>
  </si>
  <si>
    <t>Datos del Acudiente</t>
  </si>
  <si>
    <t xml:space="preserve">Apellidos del acudiente </t>
  </si>
  <si>
    <t xml:space="preserve">Nombre Identitario </t>
  </si>
  <si>
    <t xml:space="preserve">Tiene nombre Identitario </t>
  </si>
  <si>
    <t>TIENE NOMBRE IDENTITARIO</t>
  </si>
  <si>
    <t xml:space="preserve">SI </t>
  </si>
  <si>
    <t xml:space="preserve">EXCOMBATIENTES </t>
  </si>
  <si>
    <t>FIRMANTES DEL ACUERDO DE PAZ</t>
  </si>
  <si>
    <t>Nombres del acudiente</t>
  </si>
  <si>
    <t>Numero de contacto del acudiente</t>
  </si>
  <si>
    <t>ESCOLARIDAD</t>
  </si>
  <si>
    <t xml:space="preserve">EDUCACIÓN INICIAL </t>
  </si>
  <si>
    <t xml:space="preserve">PREESCOLAR </t>
  </si>
  <si>
    <t>PRIMARIA (1° a 5°)</t>
  </si>
  <si>
    <t>SECUNDARIA (6° a 9°)</t>
  </si>
  <si>
    <t>EDUCACIÓN MEDIA  (10° y 11°)</t>
  </si>
  <si>
    <t xml:space="preserve">TÉCNICO PROFESIONAL </t>
  </si>
  <si>
    <t>TECNOLÓGICO</t>
  </si>
  <si>
    <t xml:space="preserve">PROFESIONAL UNIVERSITARIO </t>
  </si>
  <si>
    <t>POSGRADO</t>
  </si>
  <si>
    <t>Actividad económica</t>
  </si>
  <si>
    <t>DESESCOLARIZADO</t>
  </si>
  <si>
    <t xml:space="preserve">Nivel de escolaridad </t>
  </si>
  <si>
    <t>ACTIVIDAD ECONÓMICA</t>
  </si>
  <si>
    <t xml:space="preserve">ESTUDIANTE </t>
  </si>
  <si>
    <t xml:space="preserve">AMA DE CASA </t>
  </si>
  <si>
    <t>EMPLEADO</t>
  </si>
  <si>
    <t xml:space="preserve">EMPRESARIO </t>
  </si>
  <si>
    <t xml:space="preserve">TRABAJADOR INDEPENDIENTE </t>
  </si>
  <si>
    <t>PENSIONADO</t>
  </si>
  <si>
    <t>DESEMPLEADO</t>
  </si>
  <si>
    <t xml:space="preserve">VENDEDOR INFORMAL </t>
  </si>
  <si>
    <t>Estrato Socioeconómico</t>
  </si>
  <si>
    <t>ESTRATO SOCIOECONÓMICO</t>
  </si>
  <si>
    <t xml:space="preserve">SIN ESTRATO </t>
  </si>
  <si>
    <t xml:space="preserve">ESTRATO 1 </t>
  </si>
  <si>
    <t>ESTRATO 2</t>
  </si>
  <si>
    <t>ESTRATO 3</t>
  </si>
  <si>
    <t>BANDERA JAIDAR</t>
  </si>
  <si>
    <t>SAMUEL</t>
  </si>
  <si>
    <t>MORALES ELLES</t>
  </si>
  <si>
    <t>JAIME</t>
  </si>
  <si>
    <t>NIETO CARDENAS</t>
  </si>
  <si>
    <t>ANDRES FELIPE</t>
  </si>
  <si>
    <t xml:space="preserve">JAIMES FALLA </t>
  </si>
  <si>
    <t>ANGEL MATIAS</t>
  </si>
  <si>
    <t>ORTIZ ROJAS</t>
  </si>
  <si>
    <t>JUAN ESTEBAN</t>
  </si>
  <si>
    <t>SABOGAL LOPEZ</t>
  </si>
  <si>
    <t>JOHAN STIVEN</t>
  </si>
  <si>
    <t xml:space="preserve">TORRES MURILLO </t>
  </si>
  <si>
    <t>SANTIAGO</t>
  </si>
  <si>
    <t>URREGO FORERO</t>
  </si>
  <si>
    <t>JUAN MIGUEL</t>
  </si>
  <si>
    <t>JAIDER RANGEL</t>
  </si>
  <si>
    <t xml:space="preserve"> HILMER JOSE</t>
  </si>
  <si>
    <t>MARTINEZ HERNANDEZ</t>
  </si>
  <si>
    <t xml:space="preserve">CUERVO HERNANDEZ </t>
  </si>
  <si>
    <t>CESAR MATIAS</t>
  </si>
  <si>
    <t>CUERVO HERNANDEZ</t>
  </si>
  <si>
    <t xml:space="preserve"> LILIAN JULIANA</t>
  </si>
  <si>
    <t xml:space="preserve">BAYONA VASQUEZ </t>
  </si>
  <si>
    <t>MARTIN ALEJANDRO</t>
  </si>
  <si>
    <t>JUAN PABLO</t>
  </si>
  <si>
    <t xml:space="preserve">JENIFER </t>
  </si>
  <si>
    <t>JAIDAR MARTINEZ</t>
  </si>
  <si>
    <t>LAURELES</t>
  </si>
  <si>
    <t>ZAIDA MILENA</t>
  </si>
  <si>
    <t>CRUZ</t>
  </si>
  <si>
    <t>JOEL SANTIAGO</t>
  </si>
  <si>
    <t>LOPEZ CORREDOR</t>
  </si>
  <si>
    <t>CORREDOR</t>
  </si>
  <si>
    <t>MARY LUZ</t>
  </si>
  <si>
    <t>JERONIMO</t>
  </si>
  <si>
    <t>JAIDAR CRUZ</t>
  </si>
  <si>
    <t>ZAYDA MILENA</t>
  </si>
  <si>
    <t>RACHEL SAMANTHA</t>
  </si>
  <si>
    <t>NARVAEZ LOPEZ</t>
  </si>
  <si>
    <t>ANDREA VIVIANA</t>
  </si>
  <si>
    <t>LOPEZ</t>
  </si>
  <si>
    <t>PABLO ANDRES</t>
  </si>
  <si>
    <t>MARTINEZ GOMEZ</t>
  </si>
  <si>
    <t>ANY MILENA</t>
  </si>
  <si>
    <t>MARTINEZ</t>
  </si>
  <si>
    <t>MARIANA</t>
  </si>
  <si>
    <t>SAENZ YATE</t>
  </si>
  <si>
    <t>ANGELA CRISTINA</t>
  </si>
  <si>
    <t>YATE</t>
  </si>
  <si>
    <t>JUAN DIEGO</t>
  </si>
  <si>
    <t>SEAZ YATE</t>
  </si>
  <si>
    <t>SAMUEL MATIAS</t>
  </si>
  <si>
    <t>AVILES</t>
  </si>
  <si>
    <t>GISEL</t>
  </si>
  <si>
    <t>LAGUNA</t>
  </si>
  <si>
    <t xml:space="preserve">NICOLAS </t>
  </si>
  <si>
    <t>AVILA ROJAS</t>
  </si>
  <si>
    <t>CRA 81F NO. 70A 46</t>
  </si>
  <si>
    <t>NIDIA</t>
  </si>
  <si>
    <t>ROJAS</t>
  </si>
  <si>
    <t>CRA 80K NO. 83 17 SUR</t>
  </si>
  <si>
    <t>CALLE 86 SUR NO 77 49</t>
  </si>
  <si>
    <t>CALLE 71B NO 77M 47</t>
  </si>
  <si>
    <t>CRA 81 NO 75 11 SUR</t>
  </si>
  <si>
    <t>CALLE 71A SUR NO 79 41</t>
  </si>
  <si>
    <t xml:space="preserve">SIN INFORMACION </t>
  </si>
  <si>
    <t>ALEIDA</t>
  </si>
  <si>
    <t xml:space="preserve">CAROLINA </t>
  </si>
  <si>
    <t>FALLA</t>
  </si>
  <si>
    <t>HERNANDEZ</t>
  </si>
  <si>
    <t>CALLE 77 SUR NO 71 80</t>
  </si>
  <si>
    <t>JULIETH</t>
  </si>
  <si>
    <t>CALLE 81 SUR NO 80L 20</t>
  </si>
  <si>
    <t>CLARA MARCELA</t>
  </si>
  <si>
    <t>CARDONA</t>
  </si>
  <si>
    <t>CRA 80Q NO 75 24</t>
  </si>
  <si>
    <t xml:space="preserve">YORLEY </t>
  </si>
  <si>
    <t>ELLES</t>
  </si>
  <si>
    <t>CALLE 71 SUR NO 79 41</t>
  </si>
  <si>
    <t>DIANA</t>
  </si>
  <si>
    <t>JAIDAR</t>
  </si>
  <si>
    <t>CALLE 71 A SUR NO 79 41</t>
  </si>
  <si>
    <t>CRA 79A 78 55 SUR</t>
  </si>
  <si>
    <t>YULI</t>
  </si>
  <si>
    <t>VASQUEZ</t>
  </si>
  <si>
    <t>MAILYN GABRIELA</t>
  </si>
  <si>
    <t>DEREECK SANTIAGO</t>
  </si>
  <si>
    <t>SOMEZ PEREZ</t>
  </si>
  <si>
    <t>ANNY</t>
  </si>
  <si>
    <t>PEREZ</t>
  </si>
  <si>
    <t>CALLE 65 NO 77 55</t>
  </si>
  <si>
    <t>CALLE 70 SUR NO 81F 28</t>
  </si>
  <si>
    <t>CRA 77I NO 79 23</t>
  </si>
  <si>
    <t>AURA LIGIA</t>
  </si>
  <si>
    <t>RINCON BARRERA</t>
  </si>
  <si>
    <t>-</t>
  </si>
  <si>
    <t xml:space="preserve">VALERY SOFIA </t>
  </si>
  <si>
    <t>SAENZ MAHECHA</t>
  </si>
  <si>
    <t>BETANIA</t>
  </si>
  <si>
    <t>85 BOSA OCCIDENTAL</t>
  </si>
  <si>
    <t>86 BOSA OCCIDENTAL</t>
  </si>
  <si>
    <t>87 BOSA OCCIDENTAL</t>
  </si>
  <si>
    <t>88 BOSA OCCIDENTAL</t>
  </si>
  <si>
    <t>89 BOSA OCCIDENTAL</t>
  </si>
  <si>
    <t>90 BOSA OCCIDENTAL</t>
  </si>
  <si>
    <t>91 BOSA OCCIDENTAL</t>
  </si>
  <si>
    <t>92 BOSA OCCIDENTAL</t>
  </si>
  <si>
    <t>93 BOSA OCCIDENTAL</t>
  </si>
  <si>
    <t>94 BOSA OCCIDENTAL</t>
  </si>
  <si>
    <t>95 BOSA OCCIDENTAL</t>
  </si>
  <si>
    <t>96 BOSA OCCIDENTAL</t>
  </si>
  <si>
    <t>97 BOSA OCCIDENTAL</t>
  </si>
  <si>
    <t>98 BOSA OCCIDENTAL</t>
  </si>
  <si>
    <t>99 BOSA OCCIDENTAL</t>
  </si>
  <si>
    <t>100 BOSA OCCIDENTAL</t>
  </si>
  <si>
    <t>101 BOSA OCCIDENTAL</t>
  </si>
  <si>
    <t>102 BOSA OCCIDENTAL</t>
  </si>
  <si>
    <t>103 BOSA OCCIDENTAL</t>
  </si>
  <si>
    <t>104 BOSA OCCIDENTAL</t>
  </si>
  <si>
    <t>105 BOSA OCCIDENTAL</t>
  </si>
  <si>
    <t>106 BOSA OCCIDENTAL</t>
  </si>
  <si>
    <t>107 BOSA OCCIDENTAL</t>
  </si>
  <si>
    <t>108 BOSA OCCIDENTAL</t>
  </si>
  <si>
    <t>109 BOSA OCCIDENTAL</t>
  </si>
  <si>
    <t>110 BOSA OCCIDENTAL</t>
  </si>
  <si>
    <t>111 BOSA OCCIDENTAL</t>
  </si>
  <si>
    <t>112 BOSA OCCIDENTAL</t>
  </si>
  <si>
    <t>113 BOSA OCCIDENTAL</t>
  </si>
  <si>
    <t>114 BOSA OCCIDENTAL</t>
  </si>
  <si>
    <t>115 BOSA OCCIDENTAL</t>
  </si>
  <si>
    <t>JULIAN</t>
  </si>
  <si>
    <t>SAENZ</t>
  </si>
  <si>
    <t>CRA 88 NO. 50 38 SUR</t>
  </si>
  <si>
    <t>KATTLEYA</t>
  </si>
  <si>
    <t>GONZALEZ CRISTANCHO</t>
  </si>
  <si>
    <t>CRA 87 N0 49 SUR 54</t>
  </si>
  <si>
    <t>DAVID ALEJANDRO</t>
  </si>
  <si>
    <t>LEYTON ORTIZ</t>
  </si>
  <si>
    <t>CALLE 56 SUR NO 88F 17</t>
  </si>
  <si>
    <t>BELLA</t>
  </si>
  <si>
    <t>LEYTON</t>
  </si>
  <si>
    <t>ROBINSON ALEJANDRO</t>
  </si>
  <si>
    <t>GALINDO TORRES</t>
  </si>
  <si>
    <t>ALEJANDRA</t>
  </si>
  <si>
    <t>TORRES</t>
  </si>
  <si>
    <t>CRA 87H NO 59D 67</t>
  </si>
  <si>
    <t>AARON DAVID</t>
  </si>
  <si>
    <t>RAMIREZ PARDO</t>
  </si>
  <si>
    <t xml:space="preserve">IVON MARITZA </t>
  </si>
  <si>
    <t>PARDO</t>
  </si>
  <si>
    <t>CALLE 58C SUR NO 87 08</t>
  </si>
  <si>
    <t>DERECK GABRIEL</t>
  </si>
  <si>
    <t>PEÑA CONDIA</t>
  </si>
  <si>
    <t xml:space="preserve">MARIBEL </t>
  </si>
  <si>
    <t>CONDIA MORA</t>
  </si>
  <si>
    <t>CALLE 50B NO 86A 61</t>
  </si>
  <si>
    <t>IHAN SAMUEL</t>
  </si>
  <si>
    <t>IPUZ OSORIO</t>
  </si>
  <si>
    <t>LEIDY MARCELA</t>
  </si>
  <si>
    <t>OSORIO</t>
  </si>
  <si>
    <t>CALLE 51 SUR 87J 43</t>
  </si>
  <si>
    <t xml:space="preserve">ELIAN ALEJANDRO </t>
  </si>
  <si>
    <t>CONDIA</t>
  </si>
  <si>
    <t>KENDALL</t>
  </si>
  <si>
    <t>GUERRERO ROPERO</t>
  </si>
  <si>
    <t>MARIA EUGENIA</t>
  </si>
  <si>
    <t>ROPERO</t>
  </si>
  <si>
    <t>CALLE 56B NO 87C 50</t>
  </si>
  <si>
    <t>IAN CALEB</t>
  </si>
  <si>
    <t>GALINDO TRIVIÑO</t>
  </si>
  <si>
    <t>MAYERLY</t>
  </si>
  <si>
    <t>TRIVIÑO NOVA</t>
  </si>
  <si>
    <t>CRA 87 NO. 50 SUR 82</t>
  </si>
  <si>
    <t>SARA NAYERY</t>
  </si>
  <si>
    <t>TORRES PARRA</t>
  </si>
  <si>
    <t>CRA 87C 49C 47</t>
  </si>
  <si>
    <t>MILENA</t>
  </si>
  <si>
    <t>PARRA</t>
  </si>
  <si>
    <t>ANGEL ARTURO</t>
  </si>
  <si>
    <t>GUERRERO VAQUIRO</t>
  </si>
  <si>
    <t>JOHANA</t>
  </si>
  <si>
    <t>VAQUIRO</t>
  </si>
  <si>
    <t>CALLE 53 A SUR NO 87B 58</t>
  </si>
  <si>
    <t>CARDENAS VERA</t>
  </si>
  <si>
    <t xml:space="preserve">ADRIANA </t>
  </si>
  <si>
    <t>VERA</t>
  </si>
  <si>
    <t>CRA 87A 49 54</t>
  </si>
  <si>
    <t>ALAN DANIEL</t>
  </si>
  <si>
    <t>REYES SAENZ</t>
  </si>
  <si>
    <t>ANGIE</t>
  </si>
  <si>
    <t>CRA 88B NO 50 33 SUR</t>
  </si>
  <si>
    <t>JAZZIEL ISAAC</t>
  </si>
  <si>
    <t>ARENAS ALVARADO</t>
  </si>
  <si>
    <t>MARIA FERNANDA</t>
  </si>
  <si>
    <t>ALVARADO</t>
  </si>
  <si>
    <t xml:space="preserve">CRA 87A NO 49 22 SUR </t>
  </si>
  <si>
    <t xml:space="preserve">EMMANUEL </t>
  </si>
  <si>
    <t>SANTOS QUIROGA</t>
  </si>
  <si>
    <t>JANETH</t>
  </si>
  <si>
    <t>QUIROGA</t>
  </si>
  <si>
    <t>CRA 87 NO 57 09</t>
  </si>
  <si>
    <t>DILAN CAMILO</t>
  </si>
  <si>
    <t>REYES MALDONADO</t>
  </si>
  <si>
    <t>LUZ</t>
  </si>
  <si>
    <t>HERRERA</t>
  </si>
  <si>
    <t>CALLE 49 SUR 87A 51</t>
  </si>
  <si>
    <t xml:space="preserve">ALISSON ISABELLA </t>
  </si>
  <si>
    <t>JOHAN ALEJANDRO</t>
  </si>
  <si>
    <t>RODRIGUEZ DIAZ</t>
  </si>
  <si>
    <t xml:space="preserve">ANGIE </t>
  </si>
  <si>
    <t>DIAZ</t>
  </si>
  <si>
    <t>CALLE 54B SUR 87D 43</t>
  </si>
  <si>
    <t>DAVID FELIPE</t>
  </si>
  <si>
    <t>CALLE 56 F SUR NO 93C 42</t>
  </si>
  <si>
    <t>IMBACHI RODRIGUEZ</t>
  </si>
  <si>
    <t>ALAN FHAYDIBER</t>
  </si>
  <si>
    <t>CAICEDO REYES</t>
  </si>
  <si>
    <t xml:space="preserve">YULY </t>
  </si>
  <si>
    <t>RERES</t>
  </si>
  <si>
    <t>CRA 87D BIS NO 56B SUR 11</t>
  </si>
  <si>
    <t>CHRISTOPHER JOSE</t>
  </si>
  <si>
    <t>ROFRIGUEZ ROJAS</t>
  </si>
  <si>
    <t>CRA 56 NO 9 17</t>
  </si>
  <si>
    <t>JHOAN SEBASTIAN</t>
  </si>
  <si>
    <t>ACOSTA</t>
  </si>
  <si>
    <t>CRA 85B NO 58C SUR 96</t>
  </si>
  <si>
    <t>RODRIGUEZ ROJAS</t>
  </si>
  <si>
    <t>CRISTHOFER JOSE</t>
  </si>
  <si>
    <t>MARIA CAMILA</t>
  </si>
  <si>
    <t>PERALTA CAMARGO</t>
  </si>
  <si>
    <t>CHISTOPHER DAVID</t>
  </si>
  <si>
    <t>CANO PARDO</t>
  </si>
  <si>
    <t>EIDAN</t>
  </si>
  <si>
    <t>CAMARGO PERALTA</t>
  </si>
  <si>
    <t>MATIAS ANTONIO</t>
  </si>
  <si>
    <t>RUBIANO SALGADO</t>
  </si>
  <si>
    <t>ANNIE DALANA</t>
  </si>
  <si>
    <t>SALAZAR VANEGAS</t>
  </si>
  <si>
    <t>SAMUEL MATHIA</t>
  </si>
  <si>
    <t>BAQUERO VARON</t>
  </si>
  <si>
    <t>JUAN DAVID</t>
  </si>
  <si>
    <t>LOPEZ SANCHEZ</t>
  </si>
  <si>
    <t>SAMUEL FELIPE</t>
  </si>
  <si>
    <t>GUALTERO NEUTA</t>
  </si>
  <si>
    <t>EMILY SOFIA</t>
  </si>
  <si>
    <t>GARZON GARZON</t>
  </si>
  <si>
    <t>SEBASTIAN DAVID</t>
  </si>
  <si>
    <t>SOTO YAÑEZ</t>
  </si>
  <si>
    <t>YEICARY</t>
  </si>
  <si>
    <t>YEIMER DAVID</t>
  </si>
  <si>
    <t>RODRIGUEZ RIVERA</t>
  </si>
  <si>
    <t>SOFIA ALEJANDRA</t>
  </si>
  <si>
    <t>116 BOSA OCCIDENTAL</t>
  </si>
  <si>
    <t>117 BOSA OCCIDENTAL</t>
  </si>
  <si>
    <t>118 BOSA OCCIDENTAL</t>
  </si>
  <si>
    <t>119 BOSA OCCIDENTAL</t>
  </si>
  <si>
    <t>120 BOSA OCCIDENTAL</t>
  </si>
  <si>
    <t>121 BOSA OCCIDENTAL</t>
  </si>
  <si>
    <t>122 BOSA OCCIDENTAL</t>
  </si>
  <si>
    <t xml:space="preserve"> LUIS SANTIAGO</t>
  </si>
  <si>
    <t>CONTADOR PINILLA</t>
  </si>
  <si>
    <t>DYLAN TOMAS</t>
  </si>
  <si>
    <t>BUITRAGO</t>
  </si>
  <si>
    <t>DURAN VALBUENA</t>
  </si>
  <si>
    <t>OSCAR MATIAS</t>
  </si>
  <si>
    <t>CALAMBAS TRUJILLO</t>
  </si>
  <si>
    <t>LIAM ANDRES</t>
  </si>
  <si>
    <t>GONZALEZ ANGEL</t>
  </si>
  <si>
    <t>THOMAS</t>
  </si>
  <si>
    <t>EMMANUEL</t>
  </si>
  <si>
    <t>LAZOS CORREA</t>
  </si>
  <si>
    <t xml:space="preserve"> ANGEL STICK</t>
  </si>
  <si>
    <t>DANNA VALENTINA</t>
  </si>
  <si>
    <t>BOYACA</t>
  </si>
  <si>
    <t>JORDAN ESTEBAM</t>
  </si>
  <si>
    <t>RAMIREZ</t>
  </si>
  <si>
    <t>CARLOS EDUARDO</t>
  </si>
  <si>
    <t>GARCIA CARVAJAL</t>
  </si>
  <si>
    <t>GOMEZ BAQUERO</t>
  </si>
  <si>
    <t>DAVID SANTIAGO</t>
  </si>
  <si>
    <t>86 BOSA CENTRO</t>
  </si>
  <si>
    <t>87 BOSA CENTRO</t>
  </si>
  <si>
    <t>88 BOSA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</si>
</sst>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22"/>
      <color theme="1"/>
      <name val="Calibri"/>
      <family val="2"/>
    </font>
    <font>
      <b/>
      <sz val="28"/>
      <color theme="0"/>
      <name val="Calibri"/>
      <family val="2"/>
    </font>
    <font>
      <sz val="11"/>
      <color rgb="FF595959"/>
      <name val="Calibri"/>
      <family val="2"/>
    </font>
    <font>
      <sz val="10"/>
      <color theme="1"/>
      <name val="Calibri"/>
      <family val="2"/>
    </font>
    <font>
      <b/>
      <sz val="9"/>
      <color theme="1"/>
      <name val="Calibri"/>
      <family val="2"/>
    </font>
    <font>
      <sz val="12"/>
      <color theme="1"/>
      <name val="Aptos"/>
      <family val="2"/>
    </font>
    <font>
      <b/>
      <sz val="11"/>
      <color theme="1"/>
      <name val="Calibri"/>
      <family val="2"/>
      <scheme val="minor"/>
    </font>
    <font>
      <sz val="8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2F5496"/>
        <bgColor rgb="FF2F5496"/>
      </patternFill>
    </fill>
  </fills>
  <borders count="8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14" fontId="7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5" fillId="2" borderId="2" xfId="0" applyFont="1" applyFill="1" applyBorder="1"/>
    <xf numFmtId="0" fontId="1" fillId="2" borderId="2" xfId="0" applyFont="1" applyFill="1" applyBorder="1"/>
    <xf numFmtId="0" fontId="9" fillId="2" borderId="0" xfId="0" applyFont="1" applyFill="1" applyAlignment="1">
      <alignment horizontal="center" vertical="center" wrapText="1"/>
    </xf>
    <xf numFmtId="0" fontId="10" fillId="0" borderId="0" xfId="0" applyFont="1"/>
    <xf numFmtId="0" fontId="1" fillId="0" borderId="0" xfId="0" applyFont="1" applyAlignment="1">
      <alignment wrapText="1"/>
    </xf>
    <xf numFmtId="14" fontId="7" fillId="0" borderId="7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6" fillId="3" borderId="4" xfId="0" applyFont="1" applyFill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border>
        <bottom style="thin">
          <color rgb="FF000000"/>
        </bottom>
      </border>
    </dxf>
    <dxf>
      <font>
        <b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border>
        <bottom style="thin">
          <color indexed="64"/>
        </bottom>
      </border>
    </dxf>
    <dxf>
      <font>
        <b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</dxfs>
  <tableStyles count="2">
    <tableStyle name="BASE DE DATOS-style" pivot="0" count="3" xr9:uid="{00000000-0011-0000-FFFF-FFFF00000000}">
      <tableStyleElement type="headerRow" dxfId="23"/>
      <tableStyleElement type="firstRowStripe" dxfId="22"/>
      <tableStyleElement type="secondRowStripe" dxfId="21"/>
    </tableStyle>
    <tableStyle name="DIEGO -style" pivot="0" count="3" xr9:uid="{00000000-0011-0000-FFFF-FFFF01000000}">
      <tableStyleElement type="headerRow" dxfId="20"/>
      <tableStyleElement type="firstRowStripe" dxfId="19"/>
      <tableStyleElement type="secondRowStripe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22" Type="http://customschemas.google.com/relationships/workbookmetadata" Target="metadata"/><Relationship Id="rId27" Type="http://schemas.openxmlformats.org/officeDocument/2006/relationships/customXml" Target="../customXml/item1.xml"/><Relationship Id="rId30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0</xdr:row>
      <xdr:rowOff>19843</xdr:rowOff>
    </xdr:from>
    <xdr:to>
      <xdr:col>12</xdr:col>
      <xdr:colOff>889000</xdr:colOff>
      <xdr:row>3</xdr:row>
      <xdr:rowOff>333374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1962BD-7800-8D49-9689-2E1AB8DD73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298" b="38604"/>
        <a:stretch/>
      </xdr:blipFill>
      <xdr:spPr>
        <a:xfrm>
          <a:off x="8658225" y="19843"/>
          <a:ext cx="6962775" cy="1399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0</xdr:row>
      <xdr:rowOff>19843</xdr:rowOff>
    </xdr:from>
    <xdr:to>
      <xdr:col>13</xdr:col>
      <xdr:colOff>95250</xdr:colOff>
      <xdr:row>3</xdr:row>
      <xdr:rowOff>333374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3E7AAA-D169-4EAE-90A6-0E2D33DEA0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1298" b="38604"/>
        <a:stretch/>
      </xdr:blipFill>
      <xdr:spPr>
        <a:xfrm>
          <a:off x="8658225" y="19843"/>
          <a:ext cx="6962775" cy="139938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6:AB152" headerRowDxfId="17" headerRowBorderDxfId="16">
  <tableColumns count="28">
    <tableColumn id="1" xr3:uid="{00000000-0010-0000-0000-000001000000}" name="Fecha de Inscripción"/>
    <tableColumn id="2" xr3:uid="{00000000-0010-0000-0000-000002000000}" name=" N° del Inscrito/a"/>
    <tableColumn id="3" xr3:uid="{00000000-0010-0000-0000-000003000000}" name="Nombres del inscrito/a"/>
    <tableColumn id="4" xr3:uid="{00000000-0010-0000-0000-000004000000}" name="Apellidos del inscrito/a"/>
    <tableColumn id="21" xr3:uid="{6E0FD84A-3D45-4117-B724-14B49EDE9016}" name="Tiene nombre Identitario " dataDxfId="15"/>
    <tableColumn id="12" xr3:uid="{652F5FC6-50EF-4BAF-8827-E6DAEC0629DD}" name="Nombre Identitario " dataDxfId="14"/>
    <tableColumn id="5" xr3:uid="{00000000-0010-0000-0000-000005000000}" name="Tipo de Documento"/>
    <tableColumn id="6" xr3:uid="{00000000-0010-0000-0000-000006000000}" name="Numero de documento"/>
    <tableColumn id="8" xr3:uid="{00000000-0010-0000-0000-000008000000}" name="Edad "/>
    <tableColumn id="9" xr3:uid="{00000000-0010-0000-0000-000009000000}" name="Identidad de Genero"/>
    <tableColumn id="10" xr3:uid="{00000000-0010-0000-0000-00000A000000}" name="Sexo Asignado al Nacer "/>
    <tableColumn id="7" xr3:uid="{213ECA14-0B56-49E6-89B6-A55AFBA1539E}" name="Orientación Sexual " dataDxfId="13"/>
    <tableColumn id="13" xr3:uid="{00000000-0010-0000-0000-00000D000000}" name="Grupo Étnico"/>
    <tableColumn id="14" xr3:uid="{00000000-0010-0000-0000-00000E000000}" name="Discapacidad"/>
    <tableColumn id="15" xr3:uid="{00000000-0010-0000-0000-00000F000000}" name="Tipo de discapacidad"/>
    <tableColumn id="11" xr3:uid="{C72EF8BF-023F-40AB-9D1A-47ACF453A3CF}" name="Condición Poblacional - Diferencial " dataDxfId="12"/>
    <tableColumn id="24" xr3:uid="{5CCB8193-11FA-4970-BDF0-F328A986C519}" name="Nivel de escolaridad " dataDxfId="11"/>
    <tableColumn id="23" xr3:uid="{0FD3EE46-3769-472D-B864-8B8714EED7D2}" name="Actividad económica" dataDxfId="10"/>
    <tableColumn id="22" xr3:uid="{01F1B279-6418-4FAB-8D38-5857A4C3903F}" name="Estrato Socioeconómico" dataDxfId="9"/>
    <tableColumn id="17" xr3:uid="{00000000-0010-0000-0000-000011000000}" name="No. de teléfono"/>
    <tableColumn id="18" xr3:uid="{00000000-0010-0000-0000-000012000000}" name="Barrio de domicilio"/>
    <tableColumn id="19" xr3:uid="{00000000-0010-0000-0000-000013000000}" name="Dirección de domicilio"/>
    <tableColumn id="20" xr3:uid="{00000000-0010-0000-0000-000014000000}" name="UPZ"/>
    <tableColumn id="26" xr3:uid="{00000000-0010-0000-0000-00001A000000}" name="Nombres del acudiente"/>
    <tableColumn id="27" xr3:uid="{00000000-0010-0000-0000-00001B000000}" name="Apellidos del acudiente "/>
    <tableColumn id="28" xr3:uid="{00000000-0010-0000-0000-00001C000000}" name="Dirección de residencia"/>
    <tableColumn id="29" xr3:uid="{00000000-0010-0000-0000-00001D000000}" name="Barrio"/>
    <tableColumn id="30" xr3:uid="{00000000-0010-0000-0000-00001E000000}" name="Numero de contacto del acudiente"/>
  </tableColumns>
  <tableStyleInfo name="BASE DE DATOS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E85211-1D1D-4A83-AA4D-5E341A69CCF1}" name="Table_13" displayName="Table_13" ref="A6:AB152" headerRowDxfId="8" headerRowBorderDxfId="7">
  <tableColumns count="28">
    <tableColumn id="1" xr3:uid="{64FF7EAC-79C5-47E4-A939-266677DEB722}" name="Fecha de Inscripción"/>
    <tableColumn id="2" xr3:uid="{D0DA1CE5-6744-4B81-8F48-66246C05DB80}" name=" N° del Inscrito/a"/>
    <tableColumn id="3" xr3:uid="{F054730C-A05D-49BA-B9D5-1092F88640FA}" name="Nombres del inscrito/a"/>
    <tableColumn id="4" xr3:uid="{AD0FF36A-48EE-4008-91D7-12122C054305}" name="Apellidos del inscrito/a"/>
    <tableColumn id="21" xr3:uid="{1706F29E-BBC9-4AE4-BE25-A1CF0FD5AA27}" name="Tiene nombre Identitario " dataDxfId="6"/>
    <tableColumn id="12" xr3:uid="{F01583B5-F0C6-427B-9B6C-DC9B67A1F465}" name="Nombre Identitario " dataDxfId="5"/>
    <tableColumn id="5" xr3:uid="{30A75B9C-3BEB-4E9D-B0E4-BAD5F9002030}" name="Tipo de Documento"/>
    <tableColumn id="6" xr3:uid="{C1C2BA8D-9566-49F5-AEC9-F7A6986542AF}" name="Numero de documento"/>
    <tableColumn id="8" xr3:uid="{4DC931FE-D98B-4C31-9C0E-9E22DB22B013}" name="Edad "/>
    <tableColumn id="9" xr3:uid="{A609B8E7-BBE9-434D-9E58-C421811724A3}" name="Identidad de Genero"/>
    <tableColumn id="10" xr3:uid="{8659D0B9-81D0-42FF-BB3E-5F130731688A}" name="Sexo Asignado al Nacer "/>
    <tableColumn id="7" xr3:uid="{E88E602A-0F43-4E7E-AD68-110B789AA586}" name="Orientación Sexual " dataDxfId="4"/>
    <tableColumn id="13" xr3:uid="{A5F514CA-3D91-4C29-A2D2-F6F0A868E21C}" name="Grupo Étnico"/>
    <tableColumn id="14" xr3:uid="{3AB72623-030C-4FA3-9A4F-C607B153E762}" name="Discapacidad"/>
    <tableColumn id="15" xr3:uid="{6BE73BA2-EB11-4CC7-AC86-3D32442C2DCC}" name="Tipo de discapacidad"/>
    <tableColumn id="11" xr3:uid="{B08265D9-4229-4820-8F93-38C6B838264D}" name="Condición Poblacional - Diferencial " dataDxfId="3"/>
    <tableColumn id="24" xr3:uid="{0047CC7A-D254-460B-8BEF-3563C199AC01}" name="Nivel de escolaridad " dataDxfId="2"/>
    <tableColumn id="23" xr3:uid="{9BD3F2C2-6434-4009-881D-0844DA015720}" name="Actividad económica" dataDxfId="1"/>
    <tableColumn id="22" xr3:uid="{1991677B-1943-4819-88B6-A64D7CDDB254}" name="Estrato Socioeconómico" dataDxfId="0"/>
    <tableColumn id="17" xr3:uid="{C4B1EA6B-2E4B-4AD9-9FFB-7A3E7D3D2BE6}" name="No. de teléfono"/>
    <tableColumn id="18" xr3:uid="{99D3991C-EDDE-4909-899E-D2E6EB1FE465}" name="Barrio de domicilio"/>
    <tableColumn id="19" xr3:uid="{E1BBFA16-F853-4824-A620-78CF80B8161E}" name="Dirección de domicilio"/>
    <tableColumn id="20" xr3:uid="{FA10619B-FA1F-42D6-9DE5-174CC0C885CC}" name="UPZ"/>
    <tableColumn id="26" xr3:uid="{1EC71B0D-4CBD-40D9-92CB-E64852A22704}" name="Nombres del acudiente"/>
    <tableColumn id="27" xr3:uid="{FEFC7C40-1DC2-4C77-A15E-DF30CBABD265}" name="Apellidos del acudiente "/>
    <tableColumn id="28" xr3:uid="{12ECE5D4-A459-47A0-971F-47031D1CB8B0}" name="Dirección de residencia"/>
    <tableColumn id="29" xr3:uid="{5CD43F33-4DEC-4896-B2E9-A7AB9D7F46DF}" name="Barrio"/>
    <tableColumn id="30" xr3:uid="{DA2794F8-7101-4EDB-8FCF-EB3AFD420EE3}" name="Numero de contacto del acudiente"/>
  </tableColumns>
  <tableStyleInfo name="BASE DE DATOS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9"/>
  <sheetViews>
    <sheetView topLeftCell="E1" workbookViewId="0">
      <selection activeCell="N8" sqref="N8"/>
    </sheetView>
  </sheetViews>
  <sheetFormatPr baseColWidth="10" defaultColWidth="14.42578125" defaultRowHeight="15" customHeight="1" x14ac:dyDescent="0.25"/>
  <cols>
    <col min="1" max="1" width="21.7109375" customWidth="1"/>
    <col min="2" max="3" width="36.28515625" customWidth="1"/>
    <col min="4" max="4" width="34" customWidth="1"/>
    <col min="5" max="5" width="23.5703125" customWidth="1"/>
    <col min="6" max="6" width="22.28515625" customWidth="1"/>
    <col min="7" max="7" width="27.42578125" customWidth="1"/>
    <col min="8" max="8" width="16.5703125" customWidth="1"/>
    <col min="9" max="9" width="26" customWidth="1"/>
    <col min="10" max="10" width="11.42578125" customWidth="1"/>
    <col min="11" max="11" width="40.5703125" customWidth="1"/>
    <col min="12" max="12" width="33.42578125" customWidth="1"/>
    <col min="13" max="13" width="28.85546875" customWidth="1"/>
    <col min="14" max="14" width="27.140625" customWidth="1"/>
    <col min="15" max="20" width="11.42578125" customWidth="1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5">
      <c r="A3" s="2" t="s">
        <v>0</v>
      </c>
      <c r="B3" s="2" t="s">
        <v>1</v>
      </c>
      <c r="C3" s="18" t="s">
        <v>84</v>
      </c>
      <c r="D3" s="2" t="s">
        <v>47</v>
      </c>
      <c r="E3" s="10" t="s">
        <v>44</v>
      </c>
      <c r="F3" s="10" t="s">
        <v>52</v>
      </c>
      <c r="G3" s="2" t="s">
        <v>2</v>
      </c>
      <c r="H3" s="2" t="s">
        <v>3</v>
      </c>
      <c r="I3" s="2" t="s">
        <v>42</v>
      </c>
      <c r="J3" s="2" t="s">
        <v>4</v>
      </c>
      <c r="K3" s="2" t="s">
        <v>71</v>
      </c>
      <c r="L3" s="2" t="s">
        <v>90</v>
      </c>
      <c r="M3" s="2" t="s">
        <v>103</v>
      </c>
      <c r="N3" s="2" t="s">
        <v>113</v>
      </c>
      <c r="O3" s="1"/>
      <c r="P3" s="1"/>
      <c r="Q3" s="1"/>
      <c r="R3" s="1"/>
      <c r="S3" s="1"/>
      <c r="T3" s="1"/>
    </row>
    <row r="4" spans="1:20" x14ac:dyDescent="0.25">
      <c r="A4" s="1" t="s">
        <v>5</v>
      </c>
      <c r="B4" s="1" t="s">
        <v>6</v>
      </c>
      <c r="C4" s="1" t="s">
        <v>85</v>
      </c>
      <c r="D4" s="1" t="s">
        <v>7</v>
      </c>
      <c r="E4" s="1" t="s">
        <v>9</v>
      </c>
      <c r="F4" s="1" t="s">
        <v>53</v>
      </c>
      <c r="G4" s="3" t="s">
        <v>58</v>
      </c>
      <c r="H4" s="1" t="s">
        <v>8</v>
      </c>
      <c r="I4" s="1" t="s">
        <v>64</v>
      </c>
      <c r="J4" s="1" t="s">
        <v>9</v>
      </c>
      <c r="K4" s="1" t="s">
        <v>72</v>
      </c>
      <c r="L4" s="1" t="s">
        <v>91</v>
      </c>
      <c r="M4" s="1" t="s">
        <v>104</v>
      </c>
      <c r="N4" s="1" t="s">
        <v>114</v>
      </c>
      <c r="O4" s="1"/>
      <c r="P4" s="1"/>
      <c r="Q4" s="1"/>
      <c r="R4" s="1"/>
      <c r="S4" s="1"/>
      <c r="T4" s="1"/>
    </row>
    <row r="5" spans="1:20" ht="21" customHeight="1" x14ac:dyDescent="0.25">
      <c r="A5" s="1" t="s">
        <v>10</v>
      </c>
      <c r="B5" s="1" t="s">
        <v>11</v>
      </c>
      <c r="C5" s="1" t="s">
        <v>13</v>
      </c>
      <c r="D5" s="1" t="s">
        <v>12</v>
      </c>
      <c r="E5" s="1" t="s">
        <v>14</v>
      </c>
      <c r="F5" s="1" t="s">
        <v>54</v>
      </c>
      <c r="G5" s="3" t="s">
        <v>59</v>
      </c>
      <c r="H5" s="1" t="s">
        <v>13</v>
      </c>
      <c r="I5" s="12" t="s">
        <v>65</v>
      </c>
      <c r="J5" s="1" t="s">
        <v>14</v>
      </c>
      <c r="K5" s="1" t="s">
        <v>73</v>
      </c>
      <c r="L5" s="1" t="s">
        <v>92</v>
      </c>
      <c r="M5" s="1" t="s">
        <v>105</v>
      </c>
      <c r="N5" s="1" t="s">
        <v>115</v>
      </c>
      <c r="O5" s="1"/>
      <c r="P5" s="1"/>
      <c r="Q5" s="1"/>
      <c r="R5" s="1"/>
      <c r="S5" s="1"/>
      <c r="T5" s="1"/>
    </row>
    <row r="6" spans="1:20" x14ac:dyDescent="0.25">
      <c r="A6" s="1" t="s">
        <v>15</v>
      </c>
      <c r="B6" s="1" t="s">
        <v>16</v>
      </c>
      <c r="C6" s="1"/>
      <c r="D6" s="1" t="s">
        <v>48</v>
      </c>
      <c r="E6" s="1" t="s">
        <v>45</v>
      </c>
      <c r="F6" s="1" t="s">
        <v>55</v>
      </c>
      <c r="G6" s="3" t="s">
        <v>60</v>
      </c>
      <c r="H6" s="1"/>
      <c r="I6" s="12" t="s">
        <v>66</v>
      </c>
      <c r="J6" s="1" t="s">
        <v>17</v>
      </c>
      <c r="K6" s="1" t="s">
        <v>74</v>
      </c>
      <c r="L6" s="1" t="s">
        <v>93</v>
      </c>
      <c r="M6" s="1" t="s">
        <v>106</v>
      </c>
      <c r="N6" s="1" t="s">
        <v>116</v>
      </c>
      <c r="O6" s="1"/>
      <c r="P6" s="1"/>
      <c r="Q6" s="1"/>
      <c r="R6" s="1"/>
      <c r="S6" s="1"/>
      <c r="T6" s="1"/>
    </row>
    <row r="7" spans="1:20" x14ac:dyDescent="0.25">
      <c r="A7" s="1" t="s">
        <v>18</v>
      </c>
      <c r="B7" s="1" t="s">
        <v>19</v>
      </c>
      <c r="C7" s="1"/>
      <c r="D7" s="1" t="s">
        <v>49</v>
      </c>
      <c r="E7" s="1"/>
      <c r="F7" s="1" t="s">
        <v>56</v>
      </c>
      <c r="G7" s="3" t="s">
        <v>61</v>
      </c>
      <c r="H7" s="1"/>
      <c r="I7" s="12" t="s">
        <v>67</v>
      </c>
      <c r="J7" s="1"/>
      <c r="K7" s="1" t="s">
        <v>75</v>
      </c>
      <c r="L7" s="1" t="s">
        <v>94</v>
      </c>
      <c r="M7" s="1" t="s">
        <v>107</v>
      </c>
      <c r="N7" s="1" t="s">
        <v>117</v>
      </c>
      <c r="O7" s="1"/>
      <c r="P7" s="1"/>
      <c r="Q7" s="1"/>
      <c r="R7" s="1"/>
      <c r="S7" s="1"/>
      <c r="T7" s="1"/>
    </row>
    <row r="8" spans="1:20" x14ac:dyDescent="0.25">
      <c r="A8" s="1" t="s">
        <v>20</v>
      </c>
      <c r="B8" s="1" t="s">
        <v>41</v>
      </c>
      <c r="C8" s="1"/>
      <c r="D8" s="1" t="s">
        <v>50</v>
      </c>
      <c r="E8" s="1"/>
      <c r="F8" s="1" t="s">
        <v>57</v>
      </c>
      <c r="G8" s="3" t="s">
        <v>62</v>
      </c>
      <c r="H8" s="1"/>
      <c r="I8" s="12" t="s">
        <v>68</v>
      </c>
      <c r="J8" s="1"/>
      <c r="K8" s="1" t="s">
        <v>76</v>
      </c>
      <c r="L8" s="1" t="s">
        <v>95</v>
      </c>
      <c r="M8" s="1" t="s">
        <v>108</v>
      </c>
      <c r="N8" s="1"/>
      <c r="O8" s="1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1"/>
      <c r="F9" s="1"/>
      <c r="G9" s="3" t="s">
        <v>63</v>
      </c>
      <c r="H9" s="1"/>
      <c r="I9" s="12" t="s">
        <v>69</v>
      </c>
      <c r="J9" s="1"/>
      <c r="K9" s="1" t="s">
        <v>77</v>
      </c>
      <c r="L9" s="1" t="s">
        <v>96</v>
      </c>
      <c r="M9" s="1" t="s">
        <v>109</v>
      </c>
      <c r="N9" s="1"/>
      <c r="O9" s="1"/>
      <c r="P9" s="1"/>
      <c r="Q9" s="1"/>
      <c r="R9" s="1"/>
      <c r="S9" s="1"/>
      <c r="T9" s="1"/>
    </row>
    <row r="10" spans="1:20" ht="15.75" x14ac:dyDescent="0.25">
      <c r="A10" s="1"/>
      <c r="B10" s="1"/>
      <c r="C10" s="1"/>
      <c r="D10" s="1"/>
      <c r="E10" s="1"/>
      <c r="F10" s="1"/>
      <c r="G10" s="11" t="s">
        <v>37</v>
      </c>
      <c r="H10" s="1"/>
      <c r="I10" s="12" t="s">
        <v>70</v>
      </c>
      <c r="J10" s="1"/>
      <c r="K10" s="12" t="s">
        <v>86</v>
      </c>
      <c r="L10" s="1" t="s">
        <v>97</v>
      </c>
      <c r="M10" s="12" t="s">
        <v>110</v>
      </c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1"/>
      <c r="F11" s="1"/>
      <c r="G11" s="1"/>
      <c r="H11" s="1"/>
      <c r="I11" s="12" t="s">
        <v>36</v>
      </c>
      <c r="J11" s="1"/>
      <c r="K11" s="1" t="s">
        <v>87</v>
      </c>
      <c r="L11" s="1" t="s">
        <v>98</v>
      </c>
      <c r="M11" s="1" t="s">
        <v>111</v>
      </c>
      <c r="N11" s="1"/>
      <c r="O11" s="1"/>
      <c r="P11" s="1"/>
      <c r="Q11" s="1"/>
      <c r="R11" s="1"/>
      <c r="S11" s="1"/>
      <c r="T11" s="1"/>
    </row>
    <row r="12" spans="1:2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2" t="s">
        <v>36</v>
      </c>
      <c r="L12" s="1" t="s">
        <v>99</v>
      </c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2"/>
      <c r="L13" s="1" t="s">
        <v>101</v>
      </c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5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5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B1000"/>
  <sheetViews>
    <sheetView tabSelected="1" topLeftCell="A20" zoomScale="60" zoomScaleNormal="60" workbookViewId="0">
      <selection activeCell="L31" sqref="L31"/>
    </sheetView>
  </sheetViews>
  <sheetFormatPr baseColWidth="10" defaultColWidth="14.42578125" defaultRowHeight="15" customHeight="1" x14ac:dyDescent="0.25"/>
  <cols>
    <col min="1" max="1" width="19" customWidth="1"/>
    <col min="2" max="2" width="17.7109375" customWidth="1"/>
    <col min="3" max="3" width="21.140625" customWidth="1"/>
    <col min="4" max="4" width="21.7109375" customWidth="1"/>
    <col min="5" max="5" width="17.140625" style="22" customWidth="1"/>
    <col min="6" max="6" width="21.7109375" customWidth="1"/>
    <col min="7" max="8" width="22.85546875" customWidth="1"/>
    <col min="9" max="9" width="8.42578125" customWidth="1"/>
    <col min="10" max="12" width="16.140625" customWidth="1"/>
    <col min="13" max="13" width="16.42578125" customWidth="1"/>
    <col min="14" max="14" width="16.140625" customWidth="1"/>
    <col min="15" max="19" width="23.140625" customWidth="1"/>
    <col min="20" max="20" width="17.42578125" customWidth="1"/>
    <col min="21" max="21" width="22" customWidth="1"/>
    <col min="22" max="22" width="20.5703125" customWidth="1"/>
    <col min="23" max="23" width="18.140625" customWidth="1"/>
    <col min="24" max="24" width="19.28515625" customWidth="1"/>
    <col min="25" max="25" width="20.5703125" customWidth="1"/>
    <col min="26" max="26" width="24" customWidth="1"/>
    <col min="27" max="27" width="14.7109375" customWidth="1"/>
    <col min="28" max="28" width="23" customWidth="1"/>
  </cols>
  <sheetData>
    <row r="1" spans="1:28" ht="28.5" customHeight="1" x14ac:dyDescent="0.45">
      <c r="A1" s="8" t="s">
        <v>21</v>
      </c>
      <c r="B1" s="8"/>
      <c r="C1" s="8"/>
      <c r="D1" s="8"/>
      <c r="E1" s="19"/>
      <c r="F1" s="8"/>
      <c r="G1" s="8"/>
      <c r="H1" s="8"/>
      <c r="I1" s="8"/>
      <c r="J1" s="8"/>
      <c r="K1" s="9"/>
      <c r="L1" s="9"/>
      <c r="M1" s="9"/>
      <c r="N1" s="25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28.5" customHeight="1" x14ac:dyDescent="0.45">
      <c r="A2" s="8" t="s">
        <v>39</v>
      </c>
      <c r="B2" s="8"/>
      <c r="C2" s="8"/>
      <c r="D2" s="8"/>
      <c r="E2" s="19"/>
      <c r="F2" s="8"/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28.5" customHeight="1" x14ac:dyDescent="0.45">
      <c r="A3" s="8" t="s">
        <v>40</v>
      </c>
      <c r="B3" s="8"/>
      <c r="C3" s="8"/>
      <c r="D3" s="8"/>
      <c r="E3" s="19"/>
      <c r="F3" s="8"/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28.5" customHeight="1" thickBot="1" x14ac:dyDescent="0.5">
      <c r="A4" s="8"/>
      <c r="B4" s="8"/>
      <c r="C4" s="8"/>
      <c r="D4" s="8"/>
      <c r="E4" s="19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ht="32.25" customHeight="1" x14ac:dyDescent="0.55000000000000004">
      <c r="A5" s="27" t="s">
        <v>22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1"/>
      <c r="X5" s="27" t="s">
        <v>80</v>
      </c>
      <c r="Y5" s="28"/>
      <c r="Z5" s="28"/>
      <c r="AA5" s="28"/>
      <c r="AB5" s="29"/>
    </row>
    <row r="6" spans="1:28" s="23" customFormat="1" ht="33" customHeight="1" x14ac:dyDescent="0.25">
      <c r="A6" s="17" t="s">
        <v>38</v>
      </c>
      <c r="B6" s="17" t="s">
        <v>23</v>
      </c>
      <c r="C6" s="17" t="s">
        <v>24</v>
      </c>
      <c r="D6" s="17" t="s">
        <v>25</v>
      </c>
      <c r="E6" s="17" t="s">
        <v>83</v>
      </c>
      <c r="F6" s="17" t="s">
        <v>82</v>
      </c>
      <c r="G6" s="17" t="s">
        <v>26</v>
      </c>
      <c r="H6" s="17" t="s">
        <v>27</v>
      </c>
      <c r="I6" s="17" t="s">
        <v>28</v>
      </c>
      <c r="J6" s="17" t="s">
        <v>46</v>
      </c>
      <c r="K6" s="17" t="s">
        <v>43</v>
      </c>
      <c r="L6" s="17" t="s">
        <v>51</v>
      </c>
      <c r="M6" s="17" t="s">
        <v>29</v>
      </c>
      <c r="N6" s="17" t="s">
        <v>30</v>
      </c>
      <c r="O6" s="17" t="s">
        <v>31</v>
      </c>
      <c r="P6" s="17" t="s">
        <v>78</v>
      </c>
      <c r="Q6" s="17" t="s">
        <v>102</v>
      </c>
      <c r="R6" s="17" t="s">
        <v>100</v>
      </c>
      <c r="S6" s="17" t="s">
        <v>112</v>
      </c>
      <c r="T6" s="17" t="s">
        <v>32</v>
      </c>
      <c r="U6" s="17" t="s">
        <v>33</v>
      </c>
      <c r="V6" s="17" t="s">
        <v>79</v>
      </c>
      <c r="W6" s="17" t="s">
        <v>0</v>
      </c>
      <c r="X6" s="17" t="s">
        <v>88</v>
      </c>
      <c r="Y6" s="17" t="s">
        <v>81</v>
      </c>
      <c r="Z6" s="17" t="s">
        <v>34</v>
      </c>
      <c r="AA6" s="17" t="s">
        <v>35</v>
      </c>
      <c r="AB6" s="17" t="s">
        <v>89</v>
      </c>
    </row>
    <row r="7" spans="1:28" ht="19.5" customHeight="1" x14ac:dyDescent="0.25">
      <c r="A7" s="13">
        <v>45794</v>
      </c>
      <c r="B7" s="14">
        <v>1</v>
      </c>
      <c r="C7" s="14" t="s">
        <v>119</v>
      </c>
      <c r="D7" s="14" t="s">
        <v>118</v>
      </c>
      <c r="E7" s="20" t="s">
        <v>13</v>
      </c>
      <c r="F7" s="14" t="s">
        <v>214</v>
      </c>
      <c r="G7" s="14" t="s">
        <v>11</v>
      </c>
      <c r="H7" s="15">
        <v>1012466625</v>
      </c>
      <c r="I7" s="14">
        <v>7</v>
      </c>
      <c r="J7" s="5" t="s">
        <v>7</v>
      </c>
      <c r="K7" s="5" t="s">
        <v>9</v>
      </c>
      <c r="L7" s="5" t="s">
        <v>53</v>
      </c>
      <c r="M7" s="5" t="s">
        <v>37</v>
      </c>
      <c r="N7" s="5" t="s">
        <v>13</v>
      </c>
      <c r="O7" s="5"/>
      <c r="P7" s="14" t="s">
        <v>36</v>
      </c>
      <c r="Q7" s="14" t="s">
        <v>93</v>
      </c>
      <c r="R7" s="14"/>
      <c r="S7" s="14" t="s">
        <v>116</v>
      </c>
      <c r="T7" s="14">
        <v>3227535681</v>
      </c>
      <c r="U7" s="7" t="s">
        <v>146</v>
      </c>
      <c r="V7" s="7" t="str">
        <f>Table_1[[#This Row],[Dirección de residencia]]</f>
        <v>CALLE 71 A SUR NO 79 41</v>
      </c>
      <c r="W7" s="7" t="s">
        <v>15</v>
      </c>
      <c r="X7" s="16" t="s">
        <v>198</v>
      </c>
      <c r="Y7" s="16" t="s">
        <v>199</v>
      </c>
      <c r="Z7" s="7" t="s">
        <v>200</v>
      </c>
      <c r="AA7" s="7" t="s">
        <v>146</v>
      </c>
      <c r="AB7" s="16">
        <f>Table_1[[#This Row],[No. de teléfono]]</f>
        <v>3227535681</v>
      </c>
    </row>
    <row r="8" spans="1:28" ht="19.5" customHeight="1" x14ac:dyDescent="0.25">
      <c r="A8" s="13">
        <v>45794</v>
      </c>
      <c r="B8" s="5">
        <v>2</v>
      </c>
      <c r="C8" s="5" t="s">
        <v>121</v>
      </c>
      <c r="D8" s="5" t="s">
        <v>120</v>
      </c>
      <c r="E8" s="20" t="s">
        <v>13</v>
      </c>
      <c r="F8" s="14" t="s">
        <v>214</v>
      </c>
      <c r="G8" s="5" t="s">
        <v>11</v>
      </c>
      <c r="H8" s="6">
        <v>1188220513</v>
      </c>
      <c r="I8" s="5">
        <v>11</v>
      </c>
      <c r="J8" s="5" t="s">
        <v>7</v>
      </c>
      <c r="K8" s="5" t="s">
        <v>9</v>
      </c>
      <c r="L8" s="5" t="s">
        <v>53</v>
      </c>
      <c r="M8" s="5" t="s">
        <v>37</v>
      </c>
      <c r="N8" s="5" t="s">
        <v>13</v>
      </c>
      <c r="O8" s="5"/>
      <c r="P8" s="14" t="s">
        <v>36</v>
      </c>
      <c r="Q8" s="14" t="s">
        <v>94</v>
      </c>
      <c r="R8" s="5"/>
      <c r="S8" s="14" t="s">
        <v>116</v>
      </c>
      <c r="T8" s="5">
        <v>3107542155</v>
      </c>
      <c r="U8" s="7" t="s">
        <v>146</v>
      </c>
      <c r="V8" s="7" t="str">
        <f>Table_1[[#This Row],[Dirección de residencia]]</f>
        <v>CALLE 71 SUR NO 79 41</v>
      </c>
      <c r="W8" s="7" t="s">
        <v>15</v>
      </c>
      <c r="X8" s="7" t="s">
        <v>195</v>
      </c>
      <c r="Y8" s="7" t="s">
        <v>196</v>
      </c>
      <c r="Z8" s="7" t="s">
        <v>197</v>
      </c>
      <c r="AA8" s="7" t="s">
        <v>146</v>
      </c>
      <c r="AB8" s="16">
        <f>Table_1[[#This Row],[No. de teléfono]]</f>
        <v>3107542155</v>
      </c>
    </row>
    <row r="9" spans="1:28" ht="19.5" customHeight="1" x14ac:dyDescent="0.25">
      <c r="A9" s="13">
        <v>45794</v>
      </c>
      <c r="B9" s="5">
        <v>3</v>
      </c>
      <c r="C9" s="5" t="s">
        <v>123</v>
      </c>
      <c r="D9" s="5" t="s">
        <v>122</v>
      </c>
      <c r="E9" s="20" t="s">
        <v>13</v>
      </c>
      <c r="F9" s="14" t="s">
        <v>214</v>
      </c>
      <c r="G9" s="5" t="s">
        <v>11</v>
      </c>
      <c r="H9" s="6">
        <v>1030654862</v>
      </c>
      <c r="I9" s="5">
        <v>11</v>
      </c>
      <c r="J9" s="5" t="s">
        <v>7</v>
      </c>
      <c r="K9" s="5" t="s">
        <v>9</v>
      </c>
      <c r="L9" s="5" t="s">
        <v>53</v>
      </c>
      <c r="M9" s="5" t="s">
        <v>37</v>
      </c>
      <c r="N9" s="5" t="s">
        <v>13</v>
      </c>
      <c r="O9" s="5"/>
      <c r="P9" s="14" t="s">
        <v>36</v>
      </c>
      <c r="Q9" s="14" t="s">
        <v>94</v>
      </c>
      <c r="R9" s="5"/>
      <c r="S9" s="14" t="s">
        <v>116</v>
      </c>
      <c r="T9" s="5">
        <v>3045296292</v>
      </c>
      <c r="U9" s="7" t="s">
        <v>146</v>
      </c>
      <c r="V9" s="7" t="str">
        <f>Table_1[[#This Row],[Dirección de residencia]]</f>
        <v>CRA 80Q NO 75 24</v>
      </c>
      <c r="W9" s="7" t="s">
        <v>15</v>
      </c>
      <c r="X9" s="7" t="s">
        <v>192</v>
      </c>
      <c r="Y9" s="7" t="s">
        <v>193</v>
      </c>
      <c r="Z9" s="7" t="s">
        <v>194</v>
      </c>
      <c r="AA9" s="7" t="s">
        <v>146</v>
      </c>
      <c r="AB9" s="16">
        <f>Table_1[[#This Row],[No. de teléfono]]</f>
        <v>3045296292</v>
      </c>
    </row>
    <row r="10" spans="1:28" ht="19.5" customHeight="1" x14ac:dyDescent="0.25">
      <c r="A10" s="13">
        <v>45794</v>
      </c>
      <c r="B10" s="14">
        <v>4</v>
      </c>
      <c r="C10" s="5" t="s">
        <v>125</v>
      </c>
      <c r="D10" s="5" t="s">
        <v>124</v>
      </c>
      <c r="E10" s="20" t="s">
        <v>13</v>
      </c>
      <c r="F10" s="14" t="s">
        <v>214</v>
      </c>
      <c r="G10" s="5" t="s">
        <v>11</v>
      </c>
      <c r="H10" s="6">
        <v>1031846050</v>
      </c>
      <c r="I10" s="5">
        <v>8</v>
      </c>
      <c r="J10" s="5" t="s">
        <v>7</v>
      </c>
      <c r="K10" s="5" t="s">
        <v>9</v>
      </c>
      <c r="L10" s="5" t="s">
        <v>53</v>
      </c>
      <c r="M10" s="5" t="s">
        <v>37</v>
      </c>
      <c r="N10" s="5" t="s">
        <v>13</v>
      </c>
      <c r="O10" s="5"/>
      <c r="P10" s="14" t="s">
        <v>36</v>
      </c>
      <c r="Q10" s="14" t="s">
        <v>93</v>
      </c>
      <c r="R10" s="5"/>
      <c r="S10" s="14" t="s">
        <v>116</v>
      </c>
      <c r="T10" s="5">
        <v>3005716858</v>
      </c>
      <c r="U10" s="7" t="s">
        <v>146</v>
      </c>
      <c r="V10" s="7" t="str">
        <f>Table_1[[#This Row],[Dirección de residencia]]</f>
        <v>CALLE 77 SUR NO 71 80</v>
      </c>
      <c r="W10" s="7" t="s">
        <v>15</v>
      </c>
      <c r="X10" s="7" t="s">
        <v>186</v>
      </c>
      <c r="Y10" s="7" t="s">
        <v>187</v>
      </c>
      <c r="Z10" s="7" t="s">
        <v>189</v>
      </c>
      <c r="AA10" s="7" t="s">
        <v>146</v>
      </c>
      <c r="AB10" s="16">
        <f>Table_1[[#This Row],[No. de teléfono]]</f>
        <v>3005716858</v>
      </c>
    </row>
    <row r="11" spans="1:28" ht="19.5" customHeight="1" x14ac:dyDescent="0.25">
      <c r="A11" s="13">
        <v>45794</v>
      </c>
      <c r="B11" s="5">
        <v>5</v>
      </c>
      <c r="C11" s="5" t="s">
        <v>127</v>
      </c>
      <c r="D11" s="5" t="s">
        <v>126</v>
      </c>
      <c r="E11" s="20" t="s">
        <v>13</v>
      </c>
      <c r="F11" s="14" t="s">
        <v>214</v>
      </c>
      <c r="G11" s="5" t="s">
        <v>11</v>
      </c>
      <c r="H11" s="6">
        <v>1146135548</v>
      </c>
      <c r="I11" s="5">
        <v>9</v>
      </c>
      <c r="J11" s="5" t="s">
        <v>7</v>
      </c>
      <c r="K11" s="5" t="s">
        <v>9</v>
      </c>
      <c r="L11" s="5" t="s">
        <v>53</v>
      </c>
      <c r="M11" s="5" t="s">
        <v>37</v>
      </c>
      <c r="N11" s="5" t="s">
        <v>13</v>
      </c>
      <c r="O11" s="5"/>
      <c r="P11" s="14" t="s">
        <v>36</v>
      </c>
      <c r="Q11" s="14" t="s">
        <v>93</v>
      </c>
      <c r="R11" s="5"/>
      <c r="S11" s="14" t="s">
        <v>116</v>
      </c>
      <c r="T11" s="5">
        <v>3007246254</v>
      </c>
      <c r="U11" s="7" t="s">
        <v>146</v>
      </c>
      <c r="V11" s="7" t="str">
        <f>Table_1[[#This Row],[Dirección de residencia]]</f>
        <v xml:space="preserve">SIN INFORMACION </v>
      </c>
      <c r="W11" s="7" t="s">
        <v>15</v>
      </c>
      <c r="X11" s="7" t="s">
        <v>185</v>
      </c>
      <c r="Y11" s="7" t="s">
        <v>163</v>
      </c>
      <c r="Z11" s="7" t="s">
        <v>184</v>
      </c>
      <c r="AA11" s="7" t="s">
        <v>146</v>
      </c>
      <c r="AB11" s="16">
        <f>Table_1[[#This Row],[No. de teléfono]]</f>
        <v>3007246254</v>
      </c>
    </row>
    <row r="12" spans="1:28" ht="19.5" customHeight="1" x14ac:dyDescent="0.25">
      <c r="A12" s="13">
        <v>45794</v>
      </c>
      <c r="B12" s="5">
        <v>6</v>
      </c>
      <c r="C12" s="5" t="s">
        <v>129</v>
      </c>
      <c r="D12" s="5" t="s">
        <v>128</v>
      </c>
      <c r="E12" s="20" t="s">
        <v>13</v>
      </c>
      <c r="F12" s="14" t="s">
        <v>214</v>
      </c>
      <c r="G12" s="5" t="s">
        <v>11</v>
      </c>
      <c r="H12" s="6">
        <v>1074135057</v>
      </c>
      <c r="I12" s="5">
        <v>11</v>
      </c>
      <c r="J12" s="5" t="s">
        <v>7</v>
      </c>
      <c r="K12" s="5" t="s">
        <v>9</v>
      </c>
      <c r="L12" s="5" t="s">
        <v>53</v>
      </c>
      <c r="M12" s="5" t="s">
        <v>37</v>
      </c>
      <c r="N12" s="5" t="s">
        <v>13</v>
      </c>
      <c r="O12" s="5"/>
      <c r="P12" s="14" t="s">
        <v>36</v>
      </c>
      <c r="Q12" s="14" t="s">
        <v>94</v>
      </c>
      <c r="R12" s="5"/>
      <c r="S12" s="14" t="s">
        <v>116</v>
      </c>
      <c r="T12" s="5">
        <v>3124194919</v>
      </c>
      <c r="U12" s="7" t="s">
        <v>146</v>
      </c>
      <c r="V12" s="7" t="str">
        <f>Table_1[[#This Row],[Dirección de residencia]]</f>
        <v>CALLE 81 SUR NO 80L 20</v>
      </c>
      <c r="W12" s="7" t="s">
        <v>15</v>
      </c>
      <c r="X12" s="7" t="s">
        <v>190</v>
      </c>
      <c r="Y12" s="7" t="s">
        <v>159</v>
      </c>
      <c r="Z12" s="7" t="s">
        <v>191</v>
      </c>
      <c r="AA12" s="7" t="s">
        <v>146</v>
      </c>
      <c r="AB12" s="16">
        <f>Table_1[[#This Row],[No. de teléfono]]</f>
        <v>3124194919</v>
      </c>
    </row>
    <row r="13" spans="1:28" ht="19.5" customHeight="1" x14ac:dyDescent="0.25">
      <c r="A13" s="13">
        <v>45794</v>
      </c>
      <c r="B13" s="14">
        <v>7</v>
      </c>
      <c r="C13" s="5" t="s">
        <v>131</v>
      </c>
      <c r="D13" s="5" t="s">
        <v>130</v>
      </c>
      <c r="E13" s="20" t="s">
        <v>13</v>
      </c>
      <c r="F13" s="14" t="s">
        <v>214</v>
      </c>
      <c r="G13" s="5" t="s">
        <v>11</v>
      </c>
      <c r="H13" s="6">
        <v>1011243275</v>
      </c>
      <c r="I13" s="5">
        <v>9</v>
      </c>
      <c r="J13" s="5" t="s">
        <v>7</v>
      </c>
      <c r="K13" s="5" t="s">
        <v>9</v>
      </c>
      <c r="L13" s="5" t="s">
        <v>53</v>
      </c>
      <c r="M13" s="5" t="s">
        <v>37</v>
      </c>
      <c r="N13" s="5" t="s">
        <v>13</v>
      </c>
      <c r="O13" s="5"/>
      <c r="P13" s="14" t="s">
        <v>36</v>
      </c>
      <c r="Q13" s="14" t="s">
        <v>93</v>
      </c>
      <c r="R13" s="5"/>
      <c r="S13" s="14" t="s">
        <v>116</v>
      </c>
      <c r="T13" s="5">
        <v>3157922145</v>
      </c>
      <c r="U13" s="7" t="s">
        <v>146</v>
      </c>
      <c r="V13" s="7" t="str">
        <f>Table_1[[#This Row],[Dirección de residencia]]</f>
        <v>CRA 77I NO 79 23</v>
      </c>
      <c r="W13" s="7" t="s">
        <v>15</v>
      </c>
      <c r="X13" s="7" t="s">
        <v>212</v>
      </c>
      <c r="Y13" s="7" t="s">
        <v>213</v>
      </c>
      <c r="Z13" s="7" t="s">
        <v>211</v>
      </c>
      <c r="AA13" s="7" t="s">
        <v>146</v>
      </c>
      <c r="AB13" s="16">
        <f>Table_1[[#This Row],[No. de teléfono]]</f>
        <v>3157922145</v>
      </c>
    </row>
    <row r="14" spans="1:28" ht="19.5" customHeight="1" x14ac:dyDescent="0.25">
      <c r="A14" s="13">
        <v>45794</v>
      </c>
      <c r="B14" s="5">
        <v>8</v>
      </c>
      <c r="C14" s="5" t="s">
        <v>133</v>
      </c>
      <c r="D14" s="5" t="s">
        <v>132</v>
      </c>
      <c r="E14" s="20" t="s">
        <v>13</v>
      </c>
      <c r="F14" s="14" t="s">
        <v>214</v>
      </c>
      <c r="G14" s="5" t="s">
        <v>11</v>
      </c>
      <c r="H14" s="6">
        <v>1033786431</v>
      </c>
      <c r="I14" s="5">
        <v>11</v>
      </c>
      <c r="J14" s="5" t="s">
        <v>7</v>
      </c>
      <c r="K14" s="5" t="s">
        <v>9</v>
      </c>
      <c r="L14" s="5" t="s">
        <v>53</v>
      </c>
      <c r="M14" s="5" t="s">
        <v>37</v>
      </c>
      <c r="N14" s="5" t="s">
        <v>13</v>
      </c>
      <c r="O14" s="5"/>
      <c r="P14" s="14" t="s">
        <v>36</v>
      </c>
      <c r="Q14" s="14" t="s">
        <v>94</v>
      </c>
      <c r="R14" s="5"/>
      <c r="S14" s="14" t="s">
        <v>116</v>
      </c>
      <c r="T14" s="5"/>
      <c r="U14" s="7" t="s">
        <v>146</v>
      </c>
      <c r="V14" s="7" t="str">
        <f>Table_1[[#This Row],[Dirección de residencia]]</f>
        <v>CALLE 70 SUR NO 81F 28</v>
      </c>
      <c r="W14" s="7" t="s">
        <v>15</v>
      </c>
      <c r="X14" s="7"/>
      <c r="Y14" s="7"/>
      <c r="Z14" s="7" t="s">
        <v>210</v>
      </c>
      <c r="AA14" s="7" t="s">
        <v>146</v>
      </c>
      <c r="AB14" s="16">
        <f>Table_1[[#This Row],[No. de teléfono]]</f>
        <v>0</v>
      </c>
    </row>
    <row r="15" spans="1:28" ht="19.5" customHeight="1" x14ac:dyDescent="0.25">
      <c r="A15" s="13">
        <v>45794</v>
      </c>
      <c r="B15" s="5">
        <v>9</v>
      </c>
      <c r="C15" s="5" t="s">
        <v>135</v>
      </c>
      <c r="D15" s="5" t="s">
        <v>134</v>
      </c>
      <c r="E15" s="20" t="s">
        <v>13</v>
      </c>
      <c r="F15" s="14" t="s">
        <v>214</v>
      </c>
      <c r="G15" s="5" t="s">
        <v>11</v>
      </c>
      <c r="H15" s="6">
        <v>1064719747</v>
      </c>
      <c r="I15" s="5">
        <v>13</v>
      </c>
      <c r="J15" s="5" t="s">
        <v>7</v>
      </c>
      <c r="K15" s="5" t="s">
        <v>9</v>
      </c>
      <c r="L15" s="5" t="s">
        <v>53</v>
      </c>
      <c r="M15" s="5" t="s">
        <v>37</v>
      </c>
      <c r="N15" s="5" t="s">
        <v>13</v>
      </c>
      <c r="O15" s="5"/>
      <c r="P15" s="14" t="s">
        <v>36</v>
      </c>
      <c r="Q15" s="14" t="s">
        <v>94</v>
      </c>
      <c r="R15" s="5"/>
      <c r="S15" s="14" t="s">
        <v>116</v>
      </c>
      <c r="T15" s="5">
        <v>3208889467</v>
      </c>
      <c r="U15" s="7" t="s">
        <v>146</v>
      </c>
      <c r="V15" s="7" t="str">
        <f>Table_1[[#This Row],[Dirección de residencia]]</f>
        <v>CALLE 71A SUR NO 79 41</v>
      </c>
      <c r="W15" s="7" t="s">
        <v>15</v>
      </c>
      <c r="X15" s="7" t="s">
        <v>155</v>
      </c>
      <c r="Y15" s="7" t="s">
        <v>148</v>
      </c>
      <c r="Z15" s="7" t="s">
        <v>183</v>
      </c>
      <c r="AA15" s="7" t="s">
        <v>146</v>
      </c>
      <c r="AB15" s="16">
        <f>Table_1[[#This Row],[No. de teléfono]]</f>
        <v>3208889467</v>
      </c>
    </row>
    <row r="16" spans="1:28" ht="19.5" customHeight="1" x14ac:dyDescent="0.25">
      <c r="A16" s="13">
        <v>45794</v>
      </c>
      <c r="B16" s="14">
        <v>10</v>
      </c>
      <c r="C16" s="5" t="s">
        <v>205</v>
      </c>
      <c r="D16" s="5" t="s">
        <v>206</v>
      </c>
      <c r="E16" s="20" t="s">
        <v>13</v>
      </c>
      <c r="F16" s="14" t="s">
        <v>214</v>
      </c>
      <c r="G16" s="5" t="s">
        <v>11</v>
      </c>
      <c r="H16" s="6">
        <v>1029152067</v>
      </c>
      <c r="I16" s="5">
        <v>11</v>
      </c>
      <c r="J16" s="5" t="s">
        <v>7</v>
      </c>
      <c r="K16" s="5" t="s">
        <v>9</v>
      </c>
      <c r="L16" s="5" t="s">
        <v>53</v>
      </c>
      <c r="M16" s="5" t="s">
        <v>37</v>
      </c>
      <c r="N16" s="5" t="s">
        <v>13</v>
      </c>
      <c r="O16" s="5"/>
      <c r="P16" s="14" t="s">
        <v>36</v>
      </c>
      <c r="Q16" s="14" t="s">
        <v>94</v>
      </c>
      <c r="R16" s="5"/>
      <c r="S16" s="14" t="s">
        <v>116</v>
      </c>
      <c r="T16" s="5">
        <v>3045668918</v>
      </c>
      <c r="U16" s="7" t="s">
        <v>146</v>
      </c>
      <c r="V16" s="7" t="str">
        <f>Table_1[[#This Row],[Dirección de residencia]]</f>
        <v>CALLE 65 NO 77 55</v>
      </c>
      <c r="W16" s="7" t="s">
        <v>15</v>
      </c>
      <c r="X16" s="7" t="s">
        <v>207</v>
      </c>
      <c r="Y16" s="7" t="s">
        <v>208</v>
      </c>
      <c r="Z16" s="7" t="s">
        <v>209</v>
      </c>
      <c r="AA16" s="7" t="s">
        <v>146</v>
      </c>
      <c r="AB16" s="16">
        <f>Table_1[[#This Row],[No. de teléfono]]</f>
        <v>3045668918</v>
      </c>
    </row>
    <row r="17" spans="1:28" ht="19.5" customHeight="1" x14ac:dyDescent="0.25">
      <c r="A17" s="13">
        <v>45794</v>
      </c>
      <c r="B17" s="5">
        <v>11</v>
      </c>
      <c r="C17" s="5" t="s">
        <v>204</v>
      </c>
      <c r="D17" s="5" t="s">
        <v>136</v>
      </c>
      <c r="E17" s="20" t="s">
        <v>13</v>
      </c>
      <c r="F17" s="14" t="s">
        <v>214</v>
      </c>
      <c r="G17" s="5" t="s">
        <v>11</v>
      </c>
      <c r="H17" s="6">
        <v>1011218173</v>
      </c>
      <c r="I17" s="5">
        <v>13</v>
      </c>
      <c r="J17" s="5" t="s">
        <v>12</v>
      </c>
      <c r="K17" s="5" t="s">
        <v>14</v>
      </c>
      <c r="L17" s="5" t="s">
        <v>53</v>
      </c>
      <c r="M17" s="5" t="s">
        <v>37</v>
      </c>
      <c r="N17" s="5" t="s">
        <v>13</v>
      </c>
      <c r="O17" s="5"/>
      <c r="P17" s="14" t="s">
        <v>36</v>
      </c>
      <c r="Q17" s="14" t="s">
        <v>94</v>
      </c>
      <c r="R17" s="5"/>
      <c r="S17" s="14" t="s">
        <v>116</v>
      </c>
      <c r="T17" s="5">
        <v>3222599346</v>
      </c>
      <c r="U17" s="7" t="s">
        <v>146</v>
      </c>
      <c r="V17" s="7" t="str">
        <f>Table_1[[#This Row],[Dirección de residencia]]</f>
        <v>CRA 79A 78 55 SUR</v>
      </c>
      <c r="W17" s="7" t="s">
        <v>15</v>
      </c>
      <c r="X17" s="7" t="s">
        <v>172</v>
      </c>
      <c r="Y17" s="7" t="s">
        <v>188</v>
      </c>
      <c r="Z17" s="7" t="s">
        <v>201</v>
      </c>
      <c r="AA17" s="7" t="s">
        <v>146</v>
      </c>
      <c r="AB17" s="16">
        <f>Table_1[[#This Row],[No. de teléfono]]</f>
        <v>3222599346</v>
      </c>
    </row>
    <row r="18" spans="1:28" ht="19.5" customHeight="1" x14ac:dyDescent="0.25">
      <c r="A18" s="13">
        <v>45794</v>
      </c>
      <c r="B18" s="5">
        <v>12</v>
      </c>
      <c r="C18" s="5" t="s">
        <v>138</v>
      </c>
      <c r="D18" s="5" t="s">
        <v>137</v>
      </c>
      <c r="E18" s="20" t="s">
        <v>13</v>
      </c>
      <c r="F18" s="14" t="s">
        <v>214</v>
      </c>
      <c r="G18" s="5" t="s">
        <v>19</v>
      </c>
      <c r="H18" s="6">
        <v>1011256041</v>
      </c>
      <c r="I18" s="5">
        <v>6</v>
      </c>
      <c r="J18" s="5" t="s">
        <v>7</v>
      </c>
      <c r="K18" s="5" t="s">
        <v>9</v>
      </c>
      <c r="L18" s="5" t="s">
        <v>53</v>
      </c>
      <c r="M18" s="5" t="s">
        <v>37</v>
      </c>
      <c r="N18" s="5" t="s">
        <v>13</v>
      </c>
      <c r="O18" s="5"/>
      <c r="P18" s="14" t="s">
        <v>36</v>
      </c>
      <c r="Q18" s="14" t="s">
        <v>93</v>
      </c>
      <c r="R18" s="5"/>
      <c r="S18" s="14" t="s">
        <v>116</v>
      </c>
      <c r="T18" s="5">
        <v>3222599346</v>
      </c>
      <c r="U18" s="7" t="s">
        <v>146</v>
      </c>
      <c r="V18" s="7" t="str">
        <f>Table_1[[#This Row],[Dirección de residencia]]</f>
        <v>CRA 79A 78 55 SUR</v>
      </c>
      <c r="W18" s="7" t="s">
        <v>15</v>
      </c>
      <c r="X18" s="7" t="s">
        <v>172</v>
      </c>
      <c r="Y18" s="7" t="s">
        <v>188</v>
      </c>
      <c r="Z18" s="7" t="s">
        <v>201</v>
      </c>
      <c r="AA18" s="7" t="s">
        <v>146</v>
      </c>
      <c r="AB18" s="16">
        <f>Table_1[[#This Row],[No. de teléfono]]</f>
        <v>3222599346</v>
      </c>
    </row>
    <row r="19" spans="1:28" ht="19.5" customHeight="1" x14ac:dyDescent="0.25">
      <c r="A19" s="13">
        <v>45794</v>
      </c>
      <c r="B19" s="14">
        <v>13</v>
      </c>
      <c r="C19" s="5" t="s">
        <v>140</v>
      </c>
      <c r="D19" s="5" t="s">
        <v>139</v>
      </c>
      <c r="E19" s="20" t="s">
        <v>13</v>
      </c>
      <c r="F19" s="14" t="s">
        <v>214</v>
      </c>
      <c r="G19" s="5" t="s">
        <v>11</v>
      </c>
      <c r="H19" s="6">
        <v>1011231490</v>
      </c>
      <c r="I19" s="5">
        <v>11</v>
      </c>
      <c r="J19" s="5" t="s">
        <v>12</v>
      </c>
      <c r="K19" s="5" t="s">
        <v>14</v>
      </c>
      <c r="L19" s="5" t="s">
        <v>53</v>
      </c>
      <c r="M19" s="5" t="s">
        <v>61</v>
      </c>
      <c r="N19" s="5" t="s">
        <v>13</v>
      </c>
      <c r="O19" s="5"/>
      <c r="P19" s="14" t="s">
        <v>36</v>
      </c>
      <c r="Q19" s="14" t="s">
        <v>94</v>
      </c>
      <c r="R19" s="5"/>
      <c r="S19" s="14" t="s">
        <v>116</v>
      </c>
      <c r="T19" s="5">
        <v>3222599346</v>
      </c>
      <c r="U19" s="7" t="s">
        <v>146</v>
      </c>
      <c r="V19" s="7" t="str">
        <f>Table_1[[#This Row],[Dirección de residencia]]</f>
        <v>CRA 79A 78 55 SUR</v>
      </c>
      <c r="W19" s="7" t="s">
        <v>15</v>
      </c>
      <c r="X19" s="7" t="s">
        <v>172</v>
      </c>
      <c r="Y19" s="7" t="s">
        <v>188</v>
      </c>
      <c r="Z19" s="7" t="s">
        <v>201</v>
      </c>
      <c r="AA19" s="7" t="s">
        <v>146</v>
      </c>
      <c r="AB19" s="16">
        <f>Table_1[[#This Row],[No. de teléfono]]</f>
        <v>3222599346</v>
      </c>
    </row>
    <row r="20" spans="1:28" ht="19.5" customHeight="1" x14ac:dyDescent="0.25">
      <c r="A20" s="13">
        <v>45794</v>
      </c>
      <c r="B20" s="5">
        <v>14</v>
      </c>
      <c r="C20" s="5" t="s">
        <v>142</v>
      </c>
      <c r="D20" s="5" t="s">
        <v>141</v>
      </c>
      <c r="E20" s="20" t="s">
        <v>13</v>
      </c>
      <c r="F20" s="14" t="s">
        <v>214</v>
      </c>
      <c r="G20" s="5" t="s">
        <v>11</v>
      </c>
      <c r="H20" s="6">
        <v>1146134680</v>
      </c>
      <c r="I20" s="5">
        <v>10</v>
      </c>
      <c r="J20" s="5" t="s">
        <v>7</v>
      </c>
      <c r="K20" s="5" t="s">
        <v>9</v>
      </c>
      <c r="L20" s="5" t="s">
        <v>53</v>
      </c>
      <c r="M20" s="5" t="s">
        <v>37</v>
      </c>
      <c r="N20" s="5" t="s">
        <v>13</v>
      </c>
      <c r="O20" s="5"/>
      <c r="P20" s="14" t="s">
        <v>36</v>
      </c>
      <c r="Q20" s="14" t="s">
        <v>93</v>
      </c>
      <c r="R20" s="5"/>
      <c r="S20" s="14" t="s">
        <v>116</v>
      </c>
      <c r="T20" s="5">
        <v>3105622184</v>
      </c>
      <c r="U20" s="7" t="s">
        <v>146</v>
      </c>
      <c r="V20" s="7" t="str">
        <f>Table_1[[#This Row],[Dirección de residencia]]</f>
        <v>CRA 79A 78 55 SUR</v>
      </c>
      <c r="W20" s="7" t="s">
        <v>15</v>
      </c>
      <c r="X20" s="7" t="s">
        <v>202</v>
      </c>
      <c r="Y20" s="7" t="s">
        <v>203</v>
      </c>
      <c r="Z20" s="7" t="s">
        <v>201</v>
      </c>
      <c r="AA20" s="7" t="s">
        <v>146</v>
      </c>
      <c r="AB20" s="16">
        <f>Table_1[[#This Row],[No. de teléfono]]</f>
        <v>3105622184</v>
      </c>
    </row>
    <row r="21" spans="1:28" ht="19.5" customHeight="1" x14ac:dyDescent="0.25">
      <c r="A21" s="13">
        <v>45794</v>
      </c>
      <c r="B21" s="5">
        <v>15</v>
      </c>
      <c r="C21" s="5" t="s">
        <v>143</v>
      </c>
      <c r="D21" s="5" t="s">
        <v>141</v>
      </c>
      <c r="E21" s="20" t="s">
        <v>13</v>
      </c>
      <c r="F21" s="14" t="s">
        <v>214</v>
      </c>
      <c r="G21" s="5" t="s">
        <v>11</v>
      </c>
      <c r="H21" s="6">
        <v>1034403480</v>
      </c>
      <c r="I21" s="5">
        <v>11</v>
      </c>
      <c r="J21" s="5" t="s">
        <v>7</v>
      </c>
      <c r="K21" s="5" t="s">
        <v>9</v>
      </c>
      <c r="L21" s="5" t="s">
        <v>53</v>
      </c>
      <c r="M21" s="5" t="s">
        <v>37</v>
      </c>
      <c r="N21" s="5" t="s">
        <v>13</v>
      </c>
      <c r="O21" s="5"/>
      <c r="P21" s="14" t="s">
        <v>36</v>
      </c>
      <c r="Q21" s="14" t="s">
        <v>94</v>
      </c>
      <c r="R21" s="5"/>
      <c r="S21" s="14" t="s">
        <v>116</v>
      </c>
      <c r="T21" s="5">
        <v>3105622184</v>
      </c>
      <c r="U21" s="7" t="s">
        <v>146</v>
      </c>
      <c r="V21" s="7" t="str">
        <f>Table_1[[#This Row],[Dirección de residencia]]</f>
        <v>CRA 79A 78 55 SUR</v>
      </c>
      <c r="W21" s="7" t="s">
        <v>15</v>
      </c>
      <c r="X21" s="7" t="s">
        <v>202</v>
      </c>
      <c r="Y21" s="7" t="s">
        <v>203</v>
      </c>
      <c r="Z21" s="7" t="s">
        <v>201</v>
      </c>
      <c r="AA21" s="7" t="s">
        <v>146</v>
      </c>
      <c r="AB21" s="16">
        <f>Table_1[[#This Row],[No. de teléfono]]</f>
        <v>3105622184</v>
      </c>
    </row>
    <row r="22" spans="1:28" ht="19.5" customHeight="1" x14ac:dyDescent="0.25">
      <c r="A22" s="13">
        <v>45794</v>
      </c>
      <c r="B22" s="14">
        <v>16</v>
      </c>
      <c r="C22" s="5" t="s">
        <v>144</v>
      </c>
      <c r="D22" s="5" t="s">
        <v>145</v>
      </c>
      <c r="E22" s="20" t="s">
        <v>13</v>
      </c>
      <c r="F22" s="14" t="s">
        <v>214</v>
      </c>
      <c r="G22" s="5" t="s">
        <v>11</v>
      </c>
      <c r="H22" s="6">
        <v>1222114662</v>
      </c>
      <c r="I22" s="5">
        <v>11</v>
      </c>
      <c r="J22" s="5" t="s">
        <v>12</v>
      </c>
      <c r="K22" s="5" t="s">
        <v>14</v>
      </c>
      <c r="L22" s="5" t="s">
        <v>53</v>
      </c>
      <c r="M22" s="5" t="s">
        <v>61</v>
      </c>
      <c r="N22" s="5" t="s">
        <v>13</v>
      </c>
      <c r="O22" s="5"/>
      <c r="P22" s="14" t="s">
        <v>36</v>
      </c>
      <c r="Q22" s="14" t="s">
        <v>94</v>
      </c>
      <c r="R22" s="5"/>
      <c r="S22" s="14" t="s">
        <v>116</v>
      </c>
      <c r="T22" s="5">
        <v>3208889467</v>
      </c>
      <c r="U22" s="7" t="s">
        <v>146</v>
      </c>
      <c r="V22" s="7" t="str">
        <f>Table_1[[#This Row],[Dirección de residencia]]</f>
        <v>CALLE 71A SUR NO 79 41</v>
      </c>
      <c r="W22" s="7" t="s">
        <v>15</v>
      </c>
      <c r="X22" s="7" t="s">
        <v>147</v>
      </c>
      <c r="Y22" s="7" t="s">
        <v>148</v>
      </c>
      <c r="Z22" s="7" t="s">
        <v>183</v>
      </c>
      <c r="AA22" s="7" t="s">
        <v>146</v>
      </c>
      <c r="AB22" s="16">
        <f>Table_1[[#This Row],[No. de teléfono]]</f>
        <v>3208889467</v>
      </c>
    </row>
    <row r="23" spans="1:28" ht="19.5" customHeight="1" x14ac:dyDescent="0.25">
      <c r="A23" s="13">
        <v>45794</v>
      </c>
      <c r="B23" s="5">
        <v>17</v>
      </c>
      <c r="C23" s="5" t="s">
        <v>149</v>
      </c>
      <c r="D23" s="5" t="s">
        <v>150</v>
      </c>
      <c r="E23" s="20" t="s">
        <v>13</v>
      </c>
      <c r="F23" s="14" t="s">
        <v>214</v>
      </c>
      <c r="G23" s="5" t="s">
        <v>11</v>
      </c>
      <c r="H23" s="6">
        <v>1012452518</v>
      </c>
      <c r="I23" s="5">
        <v>9</v>
      </c>
      <c r="J23" s="5" t="s">
        <v>7</v>
      </c>
      <c r="K23" s="5" t="s">
        <v>9</v>
      </c>
      <c r="L23" s="5" t="s">
        <v>53</v>
      </c>
      <c r="M23" s="5" t="s">
        <v>37</v>
      </c>
      <c r="N23" s="5" t="s">
        <v>13</v>
      </c>
      <c r="O23" s="5"/>
      <c r="P23" s="14" t="s">
        <v>36</v>
      </c>
      <c r="Q23" s="14" t="s">
        <v>93</v>
      </c>
      <c r="R23" s="5"/>
      <c r="S23" s="14" t="s">
        <v>116</v>
      </c>
      <c r="T23" s="5">
        <v>3208665328</v>
      </c>
      <c r="U23" s="7" t="s">
        <v>146</v>
      </c>
      <c r="V23" s="7" t="str">
        <f>Table_1[[#This Row],[Dirección de residencia]]</f>
        <v xml:space="preserve">SIN INFORMACION </v>
      </c>
      <c r="W23" s="7" t="s">
        <v>15</v>
      </c>
      <c r="X23" s="7" t="s">
        <v>152</v>
      </c>
      <c r="Y23" s="7" t="s">
        <v>151</v>
      </c>
      <c r="Z23" s="7" t="s">
        <v>184</v>
      </c>
      <c r="AA23" s="7" t="s">
        <v>146</v>
      </c>
      <c r="AB23" s="16">
        <f>Table_1[[#This Row],[No. de teléfono]]</f>
        <v>3208665328</v>
      </c>
    </row>
    <row r="24" spans="1:28" ht="19.5" customHeight="1" x14ac:dyDescent="0.25">
      <c r="A24" s="13">
        <v>45794</v>
      </c>
      <c r="B24" s="5">
        <v>18</v>
      </c>
      <c r="C24" s="5" t="s">
        <v>153</v>
      </c>
      <c r="D24" s="5" t="s">
        <v>154</v>
      </c>
      <c r="E24" s="20" t="s">
        <v>13</v>
      </c>
      <c r="F24" s="14" t="s">
        <v>214</v>
      </c>
      <c r="G24" s="5" t="s">
        <v>11</v>
      </c>
      <c r="H24" s="6">
        <v>1064727317</v>
      </c>
      <c r="I24" s="5">
        <v>6</v>
      </c>
      <c r="J24" s="5" t="s">
        <v>7</v>
      </c>
      <c r="K24" s="5" t="s">
        <v>9</v>
      </c>
      <c r="L24" s="5" t="s">
        <v>53</v>
      </c>
      <c r="M24" s="5" t="s">
        <v>61</v>
      </c>
      <c r="N24" s="5" t="s">
        <v>13</v>
      </c>
      <c r="O24" s="5"/>
      <c r="P24" s="14" t="s">
        <v>36</v>
      </c>
      <c r="Q24" s="14" t="s">
        <v>93</v>
      </c>
      <c r="R24" s="5"/>
      <c r="S24" s="14" t="s">
        <v>116</v>
      </c>
      <c r="T24" s="5">
        <v>3208889467</v>
      </c>
      <c r="U24" s="7" t="s">
        <v>146</v>
      </c>
      <c r="V24" s="7" t="str">
        <f>Table_1[[#This Row],[Dirección de residencia]]</f>
        <v>CALLE 71A SUR NO 79 41</v>
      </c>
      <c r="W24" s="7" t="s">
        <v>15</v>
      </c>
      <c r="X24" s="7" t="s">
        <v>155</v>
      </c>
      <c r="Y24" s="7" t="s">
        <v>148</v>
      </c>
      <c r="Z24" s="7" t="s">
        <v>183</v>
      </c>
      <c r="AA24" s="7" t="s">
        <v>146</v>
      </c>
      <c r="AB24" s="16">
        <f>Table_1[[#This Row],[No. de teléfono]]</f>
        <v>3208889467</v>
      </c>
    </row>
    <row r="25" spans="1:28" ht="19.5" customHeight="1" x14ac:dyDescent="0.25">
      <c r="A25" s="13">
        <v>45794</v>
      </c>
      <c r="B25" s="14">
        <v>19</v>
      </c>
      <c r="C25" s="5" t="s">
        <v>156</v>
      </c>
      <c r="D25" s="5" t="s">
        <v>157</v>
      </c>
      <c r="E25" s="20" t="s">
        <v>13</v>
      </c>
      <c r="F25" s="14" t="s">
        <v>214</v>
      </c>
      <c r="G25" s="5" t="s">
        <v>11</v>
      </c>
      <c r="H25" s="6">
        <v>1012458662</v>
      </c>
      <c r="I25" s="5">
        <v>8</v>
      </c>
      <c r="J25" s="5" t="s">
        <v>12</v>
      </c>
      <c r="K25" s="5" t="s">
        <v>14</v>
      </c>
      <c r="L25" s="5" t="s">
        <v>53</v>
      </c>
      <c r="M25" s="5" t="s">
        <v>61</v>
      </c>
      <c r="N25" s="5" t="s">
        <v>13</v>
      </c>
      <c r="O25" s="5"/>
      <c r="P25" s="14" t="s">
        <v>36</v>
      </c>
      <c r="Q25" s="14" t="s">
        <v>93</v>
      </c>
      <c r="R25" s="5"/>
      <c r="S25" s="14" t="s">
        <v>116</v>
      </c>
      <c r="T25" s="5">
        <v>3228881558</v>
      </c>
      <c r="U25" s="7" t="s">
        <v>146</v>
      </c>
      <c r="V25" s="7" t="str">
        <f>Table_1[[#This Row],[Dirección de residencia]]</f>
        <v>CRA 81 NO 75 11 SUR</v>
      </c>
      <c r="W25" s="7" t="s">
        <v>15</v>
      </c>
      <c r="X25" s="7" t="s">
        <v>158</v>
      </c>
      <c r="Y25" s="7" t="s">
        <v>159</v>
      </c>
      <c r="Z25" s="7" t="s">
        <v>182</v>
      </c>
      <c r="AA25" s="7" t="s">
        <v>146</v>
      </c>
      <c r="AB25" s="16">
        <f>Table_1[[#This Row],[No. de teléfono]]</f>
        <v>3228881558</v>
      </c>
    </row>
    <row r="26" spans="1:28" ht="19.5" customHeight="1" x14ac:dyDescent="0.25">
      <c r="A26" s="13">
        <v>45794</v>
      </c>
      <c r="B26" s="5">
        <v>20</v>
      </c>
      <c r="C26" s="5" t="s">
        <v>160</v>
      </c>
      <c r="D26" s="5" t="s">
        <v>161</v>
      </c>
      <c r="E26" s="20" t="s">
        <v>13</v>
      </c>
      <c r="F26" s="14" t="s">
        <v>214</v>
      </c>
      <c r="G26" s="5" t="s">
        <v>11</v>
      </c>
      <c r="H26" s="6">
        <v>1012465238</v>
      </c>
      <c r="I26" s="5">
        <v>8</v>
      </c>
      <c r="J26" s="5" t="s">
        <v>7</v>
      </c>
      <c r="K26" s="5" t="s">
        <v>9</v>
      </c>
      <c r="L26" s="5" t="s">
        <v>53</v>
      </c>
      <c r="M26" s="5" t="s">
        <v>61</v>
      </c>
      <c r="N26" s="5" t="s">
        <v>13</v>
      </c>
      <c r="O26" s="5"/>
      <c r="P26" s="14" t="s">
        <v>36</v>
      </c>
      <c r="Q26" s="14" t="s">
        <v>93</v>
      </c>
      <c r="R26" s="5"/>
      <c r="S26" s="14" t="s">
        <v>116</v>
      </c>
      <c r="T26" s="7">
        <v>3102740098</v>
      </c>
      <c r="U26" s="7" t="s">
        <v>146</v>
      </c>
      <c r="V26" s="7" t="str">
        <f>Table_1[[#This Row],[Dirección de residencia]]</f>
        <v>CALLE 71B NO 77M 47</v>
      </c>
      <c r="W26" s="7" t="s">
        <v>15</v>
      </c>
      <c r="X26" s="7" t="s">
        <v>162</v>
      </c>
      <c r="Y26" s="7" t="s">
        <v>163</v>
      </c>
      <c r="Z26" s="7" t="s">
        <v>181</v>
      </c>
      <c r="AA26" s="7" t="s">
        <v>146</v>
      </c>
      <c r="AB26" s="16">
        <f>Table_1[[#This Row],[No. de teléfono]]</f>
        <v>3102740098</v>
      </c>
    </row>
    <row r="27" spans="1:28" ht="19.5" customHeight="1" x14ac:dyDescent="0.25">
      <c r="A27" s="13">
        <v>45794</v>
      </c>
      <c r="B27" s="5">
        <v>21</v>
      </c>
      <c r="C27" s="5" t="s">
        <v>164</v>
      </c>
      <c r="D27" s="5" t="s">
        <v>165</v>
      </c>
      <c r="E27" s="20" t="s">
        <v>13</v>
      </c>
      <c r="F27" s="14" t="s">
        <v>214</v>
      </c>
      <c r="G27" s="5" t="s">
        <v>19</v>
      </c>
      <c r="H27" s="6">
        <v>1012468367</v>
      </c>
      <c r="I27" s="5">
        <v>6</v>
      </c>
      <c r="J27" s="5" t="s">
        <v>12</v>
      </c>
      <c r="K27" s="5" t="s">
        <v>14</v>
      </c>
      <c r="L27" s="5" t="s">
        <v>53</v>
      </c>
      <c r="M27" s="5" t="s">
        <v>61</v>
      </c>
      <c r="N27" s="5" t="s">
        <v>13</v>
      </c>
      <c r="O27" s="5"/>
      <c r="P27" s="14" t="s">
        <v>36</v>
      </c>
      <c r="Q27" s="14" t="s">
        <v>93</v>
      </c>
      <c r="R27" s="5"/>
      <c r="S27" s="14" t="s">
        <v>116</v>
      </c>
      <c r="T27" s="5">
        <v>3228136661</v>
      </c>
      <c r="U27" s="7" t="s">
        <v>146</v>
      </c>
      <c r="V27" s="7" t="str">
        <f>Table_1[[#This Row],[Dirección de residencia]]</f>
        <v>CALLE 86 SUR NO 77 49</v>
      </c>
      <c r="W27" s="7" t="s">
        <v>15</v>
      </c>
      <c r="X27" s="7" t="s">
        <v>166</v>
      </c>
      <c r="Y27" s="7" t="s">
        <v>167</v>
      </c>
      <c r="Z27" s="7" t="s">
        <v>180</v>
      </c>
      <c r="AA27" s="7" t="s">
        <v>146</v>
      </c>
      <c r="AB27" s="16">
        <f>Table_1[[#This Row],[No. de teléfono]]</f>
        <v>3228136661</v>
      </c>
    </row>
    <row r="28" spans="1:28" ht="19.5" customHeight="1" x14ac:dyDescent="0.25">
      <c r="A28" s="13">
        <v>45794</v>
      </c>
      <c r="B28" s="14">
        <v>22</v>
      </c>
      <c r="C28" s="5" t="s">
        <v>168</v>
      </c>
      <c r="D28" s="5" t="s">
        <v>169</v>
      </c>
      <c r="E28" s="20" t="s">
        <v>13</v>
      </c>
      <c r="F28" s="14" t="s">
        <v>214</v>
      </c>
      <c r="G28" s="5" t="s">
        <v>11</v>
      </c>
      <c r="H28" s="6">
        <v>1011242697</v>
      </c>
      <c r="I28" s="5">
        <v>9</v>
      </c>
      <c r="J28" s="5" t="s">
        <v>7</v>
      </c>
      <c r="K28" s="5" t="s">
        <v>9</v>
      </c>
      <c r="L28" s="5" t="s">
        <v>53</v>
      </c>
      <c r="M28" s="5" t="s">
        <v>37</v>
      </c>
      <c r="N28" s="5" t="s">
        <v>13</v>
      </c>
      <c r="O28" s="5"/>
      <c r="P28" s="14" t="s">
        <v>36</v>
      </c>
      <c r="Q28" s="14" t="s">
        <v>93</v>
      </c>
      <c r="R28" s="5"/>
      <c r="S28" s="14" t="s">
        <v>116</v>
      </c>
      <c r="T28" s="5">
        <v>3228136661</v>
      </c>
      <c r="U28" s="7" t="s">
        <v>146</v>
      </c>
      <c r="V28" s="7" t="str">
        <f>Table_1[[#This Row],[Dirección de residencia]]</f>
        <v>CALLE 86 SUR NO 77 49</v>
      </c>
      <c r="W28" s="7" t="s">
        <v>15</v>
      </c>
      <c r="X28" s="7" t="s">
        <v>166</v>
      </c>
      <c r="Y28" s="7" t="s">
        <v>167</v>
      </c>
      <c r="Z28" s="7" t="s">
        <v>180</v>
      </c>
      <c r="AA28" s="7" t="s">
        <v>146</v>
      </c>
      <c r="AB28" s="16">
        <f>Table_1[[#This Row],[No. de teléfono]]</f>
        <v>3228136661</v>
      </c>
    </row>
    <row r="29" spans="1:28" ht="19.5" customHeight="1" x14ac:dyDescent="0.25">
      <c r="A29" s="13">
        <v>45794</v>
      </c>
      <c r="B29" s="5">
        <v>23</v>
      </c>
      <c r="C29" s="5" t="s">
        <v>170</v>
      </c>
      <c r="D29" s="5" t="s">
        <v>171</v>
      </c>
      <c r="E29" s="20" t="s">
        <v>13</v>
      </c>
      <c r="F29" s="14" t="s">
        <v>214</v>
      </c>
      <c r="G29" s="5" t="s">
        <v>11</v>
      </c>
      <c r="H29" s="6">
        <v>1011241531</v>
      </c>
      <c r="I29" s="5">
        <v>9</v>
      </c>
      <c r="J29" s="5" t="s">
        <v>7</v>
      </c>
      <c r="K29" s="5" t="s">
        <v>9</v>
      </c>
      <c r="L29" s="5" t="s">
        <v>53</v>
      </c>
      <c r="M29" s="5" t="s">
        <v>37</v>
      </c>
      <c r="N29" s="5" t="s">
        <v>13</v>
      </c>
      <c r="O29" s="5"/>
      <c r="P29" s="14" t="s">
        <v>36</v>
      </c>
      <c r="Q29" s="14" t="s">
        <v>93</v>
      </c>
      <c r="R29" s="5"/>
      <c r="S29" s="14" t="s">
        <v>116</v>
      </c>
      <c r="T29" s="5">
        <v>3142363061</v>
      </c>
      <c r="U29" s="7" t="s">
        <v>146</v>
      </c>
      <c r="V29" s="7" t="str">
        <f>Table_1[[#This Row],[Dirección de residencia]]</f>
        <v>CRA 80K NO. 83 17 SUR</v>
      </c>
      <c r="W29" s="7" t="s">
        <v>15</v>
      </c>
      <c r="X29" s="7" t="s">
        <v>172</v>
      </c>
      <c r="Y29" s="7" t="s">
        <v>173</v>
      </c>
      <c r="Z29" s="7" t="s">
        <v>179</v>
      </c>
      <c r="AA29" s="7" t="s">
        <v>146</v>
      </c>
      <c r="AB29" s="16">
        <f>Table_1[[#This Row],[No. de teléfono]]</f>
        <v>3142363061</v>
      </c>
    </row>
    <row r="30" spans="1:28" ht="19.5" customHeight="1" x14ac:dyDescent="0.25">
      <c r="A30" s="13">
        <v>45794</v>
      </c>
      <c r="B30" s="5">
        <v>24</v>
      </c>
      <c r="C30" s="5" t="s">
        <v>174</v>
      </c>
      <c r="D30" s="5" t="s">
        <v>175</v>
      </c>
      <c r="E30" s="20" t="s">
        <v>13</v>
      </c>
      <c r="F30" s="14" t="s">
        <v>214</v>
      </c>
      <c r="G30" s="5" t="s">
        <v>11</v>
      </c>
      <c r="H30" s="6">
        <v>1028727572</v>
      </c>
      <c r="I30" s="5">
        <v>8</v>
      </c>
      <c r="J30" s="5" t="s">
        <v>7</v>
      </c>
      <c r="K30" s="5" t="s">
        <v>9</v>
      </c>
      <c r="L30" s="5" t="s">
        <v>53</v>
      </c>
      <c r="M30" s="5" t="s">
        <v>37</v>
      </c>
      <c r="N30" s="5" t="s">
        <v>13</v>
      </c>
      <c r="O30" s="5"/>
      <c r="P30" s="14" t="s">
        <v>36</v>
      </c>
      <c r="Q30" s="14" t="s">
        <v>93</v>
      </c>
      <c r="R30" s="5"/>
      <c r="S30" s="14" t="s">
        <v>116</v>
      </c>
      <c r="T30" s="5">
        <v>3156289078</v>
      </c>
      <c r="U30" s="7" t="s">
        <v>146</v>
      </c>
      <c r="V30" s="7" t="str">
        <f>Table_1[[#This Row],[Dirección de residencia]]</f>
        <v>CRA 81F NO. 70A 46</v>
      </c>
      <c r="W30" s="7" t="s">
        <v>15</v>
      </c>
      <c r="X30" s="7" t="s">
        <v>177</v>
      </c>
      <c r="Y30" s="7" t="s">
        <v>178</v>
      </c>
      <c r="Z30" s="5" t="s">
        <v>176</v>
      </c>
      <c r="AA30" s="7" t="s">
        <v>146</v>
      </c>
      <c r="AB30" s="16">
        <f>Table_1[[#This Row],[No. de teléfono]]</f>
        <v>3156289078</v>
      </c>
    </row>
    <row r="31" spans="1:28" ht="19.5" customHeight="1" x14ac:dyDescent="0.25">
      <c r="A31" s="13">
        <v>45795</v>
      </c>
      <c r="B31" s="14">
        <v>25</v>
      </c>
      <c r="C31" s="5" t="s">
        <v>378</v>
      </c>
      <c r="D31" s="5" t="s">
        <v>379</v>
      </c>
      <c r="E31" s="20" t="s">
        <v>13</v>
      </c>
      <c r="F31" s="5"/>
      <c r="G31" s="5" t="s">
        <v>11</v>
      </c>
      <c r="H31" s="6"/>
      <c r="I31" s="5"/>
      <c r="J31" s="5" t="s">
        <v>7</v>
      </c>
      <c r="K31" s="5" t="s">
        <v>9</v>
      </c>
      <c r="L31" s="5" t="s">
        <v>53</v>
      </c>
      <c r="M31" s="5" t="s">
        <v>37</v>
      </c>
      <c r="N31" s="5" t="s">
        <v>13</v>
      </c>
      <c r="O31" s="5"/>
      <c r="P31" s="14" t="s">
        <v>36</v>
      </c>
      <c r="Q31" s="5"/>
      <c r="R31" s="5"/>
      <c r="S31" s="5"/>
      <c r="T31" s="5"/>
      <c r="U31" s="7" t="s">
        <v>146</v>
      </c>
      <c r="V31" s="7">
        <f>Table_1[[#This Row],[Dirección de residencia]]</f>
        <v>0</v>
      </c>
      <c r="W31" s="7" t="s">
        <v>15</v>
      </c>
      <c r="X31" s="7"/>
      <c r="Y31" s="7"/>
      <c r="Z31" s="7"/>
      <c r="AA31" s="7" t="s">
        <v>146</v>
      </c>
      <c r="AB31" s="16">
        <f>Table_1[[#This Row],[No. de teléfono]]</f>
        <v>0</v>
      </c>
    </row>
    <row r="32" spans="1:28" ht="19.5" customHeight="1" x14ac:dyDescent="0.25">
      <c r="A32" s="13">
        <v>45796</v>
      </c>
      <c r="B32" s="5">
        <v>26</v>
      </c>
      <c r="C32" s="5" t="s">
        <v>380</v>
      </c>
      <c r="D32" s="5" t="s">
        <v>381</v>
      </c>
      <c r="E32" s="20" t="s">
        <v>13</v>
      </c>
      <c r="F32" s="5"/>
      <c r="G32" s="5" t="s">
        <v>11</v>
      </c>
      <c r="H32" s="6"/>
      <c r="I32" s="5"/>
      <c r="J32" s="5" t="s">
        <v>7</v>
      </c>
      <c r="K32" s="5" t="s">
        <v>9</v>
      </c>
      <c r="L32" s="5" t="s">
        <v>53</v>
      </c>
      <c r="M32" s="5" t="s">
        <v>37</v>
      </c>
      <c r="N32" s="5" t="s">
        <v>13</v>
      </c>
      <c r="O32" s="5"/>
      <c r="P32" s="14" t="s">
        <v>36</v>
      </c>
      <c r="Q32" s="5"/>
      <c r="R32" s="5"/>
      <c r="S32" s="5"/>
      <c r="T32" s="5"/>
      <c r="U32" s="7" t="s">
        <v>146</v>
      </c>
      <c r="V32" s="7">
        <f>Table_1[[#This Row],[Dirección de residencia]]</f>
        <v>0</v>
      </c>
      <c r="W32" s="7" t="s">
        <v>15</v>
      </c>
      <c r="X32" s="7"/>
      <c r="Y32" s="7"/>
      <c r="Z32" s="7"/>
      <c r="AA32" s="7" t="s">
        <v>146</v>
      </c>
      <c r="AB32" s="16">
        <f>Table_1[[#This Row],[No. de teléfono]]</f>
        <v>0</v>
      </c>
    </row>
    <row r="33" spans="1:28" ht="19.5" customHeight="1" x14ac:dyDescent="0.25">
      <c r="A33" s="13">
        <v>45797</v>
      </c>
      <c r="B33" s="5">
        <v>27</v>
      </c>
      <c r="C33" s="5" t="s">
        <v>383</v>
      </c>
      <c r="D33" s="5" t="s">
        <v>382</v>
      </c>
      <c r="E33" s="20" t="s">
        <v>13</v>
      </c>
      <c r="F33" s="5"/>
      <c r="G33" s="5" t="s">
        <v>11</v>
      </c>
      <c r="H33" s="6"/>
      <c r="I33" s="5"/>
      <c r="J33" s="5" t="s">
        <v>7</v>
      </c>
      <c r="K33" s="5" t="s">
        <v>9</v>
      </c>
      <c r="L33" s="5" t="s">
        <v>53</v>
      </c>
      <c r="M33" s="5" t="s">
        <v>37</v>
      </c>
      <c r="N33" s="5" t="s">
        <v>13</v>
      </c>
      <c r="O33" s="5"/>
      <c r="P33" s="14" t="s">
        <v>36</v>
      </c>
      <c r="Q33" s="5"/>
      <c r="R33" s="5"/>
      <c r="S33" s="5"/>
      <c r="T33" s="5"/>
      <c r="U33" s="7" t="s">
        <v>146</v>
      </c>
      <c r="V33" s="7">
        <f>Table_1[[#This Row],[Dirección de residencia]]</f>
        <v>0</v>
      </c>
      <c r="W33" s="7" t="s">
        <v>15</v>
      </c>
      <c r="X33" s="7"/>
      <c r="Y33" s="7"/>
      <c r="Z33" s="7"/>
      <c r="AA33" s="7" t="s">
        <v>146</v>
      </c>
      <c r="AB33" s="16">
        <f>Table_1[[#This Row],[No. de teléfono]]</f>
        <v>0</v>
      </c>
    </row>
    <row r="34" spans="1:28" ht="19.5" customHeight="1" x14ac:dyDescent="0.25">
      <c r="A34" s="13">
        <v>45798</v>
      </c>
      <c r="B34" s="14">
        <v>28</v>
      </c>
      <c r="C34" s="5" t="s">
        <v>385</v>
      </c>
      <c r="D34" s="5" t="s">
        <v>384</v>
      </c>
      <c r="E34" s="20" t="s">
        <v>13</v>
      </c>
      <c r="F34" s="5"/>
      <c r="G34" s="5" t="s">
        <v>11</v>
      </c>
      <c r="H34" s="6"/>
      <c r="I34" s="5"/>
      <c r="J34" s="5" t="s">
        <v>7</v>
      </c>
      <c r="K34" s="5" t="s">
        <v>9</v>
      </c>
      <c r="L34" s="5" t="s">
        <v>53</v>
      </c>
      <c r="M34" s="5" t="s">
        <v>37</v>
      </c>
      <c r="N34" s="5" t="s">
        <v>13</v>
      </c>
      <c r="O34" s="5"/>
      <c r="P34" s="14" t="s">
        <v>36</v>
      </c>
      <c r="Q34" s="5"/>
      <c r="R34" s="5"/>
      <c r="S34" s="5"/>
      <c r="T34" s="5"/>
      <c r="U34" s="7" t="s">
        <v>146</v>
      </c>
      <c r="V34" s="7">
        <f>Table_1[[#This Row],[Dirección de residencia]]</f>
        <v>0</v>
      </c>
      <c r="W34" s="7" t="s">
        <v>15</v>
      </c>
      <c r="X34" s="7"/>
      <c r="Y34" s="7"/>
      <c r="Z34" s="7"/>
      <c r="AA34" s="7" t="s">
        <v>146</v>
      </c>
      <c r="AB34" s="16">
        <f>Table_1[[#This Row],[No. de teléfono]]</f>
        <v>0</v>
      </c>
    </row>
    <row r="35" spans="1:28" ht="19.5" customHeight="1" x14ac:dyDescent="0.25">
      <c r="A35" s="13">
        <v>45799</v>
      </c>
      <c r="B35" s="5">
        <v>29</v>
      </c>
      <c r="C35" s="5" t="s">
        <v>387</v>
      </c>
      <c r="D35" s="5" t="s">
        <v>386</v>
      </c>
      <c r="E35" s="20" t="s">
        <v>13</v>
      </c>
      <c r="F35" s="5"/>
      <c r="G35" s="5" t="s">
        <v>11</v>
      </c>
      <c r="H35" s="6"/>
      <c r="I35" s="5"/>
      <c r="J35" s="5" t="s">
        <v>7</v>
      </c>
      <c r="K35" s="5" t="s">
        <v>9</v>
      </c>
      <c r="L35" s="5" t="s">
        <v>53</v>
      </c>
      <c r="M35" s="5" t="s">
        <v>37</v>
      </c>
      <c r="N35" s="5" t="s">
        <v>13</v>
      </c>
      <c r="O35" s="5"/>
      <c r="P35" s="14" t="s">
        <v>36</v>
      </c>
      <c r="Q35" s="5"/>
      <c r="R35" s="5"/>
      <c r="S35" s="5"/>
      <c r="T35" s="5"/>
      <c r="U35" s="7" t="s">
        <v>146</v>
      </c>
      <c r="V35" s="7">
        <f>Table_1[[#This Row],[Dirección de residencia]]</f>
        <v>0</v>
      </c>
      <c r="W35" s="7" t="s">
        <v>15</v>
      </c>
      <c r="X35" s="7"/>
      <c r="Y35" s="7"/>
      <c r="Z35" s="7"/>
      <c r="AA35" s="7" t="s">
        <v>146</v>
      </c>
      <c r="AB35" s="16">
        <f>Table_1[[#This Row],[No. de teléfono]]</f>
        <v>0</v>
      </c>
    </row>
    <row r="36" spans="1:28" ht="19.5" customHeight="1" x14ac:dyDescent="0.25">
      <c r="A36" s="13">
        <v>45800</v>
      </c>
      <c r="B36" s="5">
        <v>30</v>
      </c>
      <c r="C36" s="5" t="s">
        <v>388</v>
      </c>
      <c r="D36" s="5" t="s">
        <v>386</v>
      </c>
      <c r="E36" s="20" t="s">
        <v>13</v>
      </c>
      <c r="F36" s="5"/>
      <c r="G36" s="5" t="s">
        <v>11</v>
      </c>
      <c r="H36" s="6"/>
      <c r="I36" s="5"/>
      <c r="J36" s="5" t="s">
        <v>7</v>
      </c>
      <c r="K36" s="5" t="s">
        <v>9</v>
      </c>
      <c r="L36" s="5" t="s">
        <v>53</v>
      </c>
      <c r="M36" s="5" t="s">
        <v>37</v>
      </c>
      <c r="N36" s="5" t="s">
        <v>13</v>
      </c>
      <c r="O36" s="5"/>
      <c r="P36" s="14" t="s">
        <v>36</v>
      </c>
      <c r="Q36" s="5"/>
      <c r="R36" s="5"/>
      <c r="S36" s="5"/>
      <c r="T36" s="5"/>
      <c r="U36" s="7" t="s">
        <v>146</v>
      </c>
      <c r="V36" s="7">
        <f>Table_1[[#This Row],[Dirección de residencia]]</f>
        <v>0</v>
      </c>
      <c r="W36" s="7" t="s">
        <v>15</v>
      </c>
      <c r="X36" s="7"/>
      <c r="Y36" s="7"/>
      <c r="Z36" s="7"/>
      <c r="AA36" s="7" t="s">
        <v>146</v>
      </c>
      <c r="AB36" s="16">
        <f>Table_1[[#This Row],[No. de teléfono]]</f>
        <v>0</v>
      </c>
    </row>
    <row r="37" spans="1:28" ht="19.5" customHeight="1" x14ac:dyDescent="0.25">
      <c r="A37" s="13">
        <v>45801</v>
      </c>
      <c r="B37" s="14">
        <v>31</v>
      </c>
      <c r="C37" s="5" t="s">
        <v>390</v>
      </c>
      <c r="D37" s="5" t="s">
        <v>389</v>
      </c>
      <c r="E37" s="20" t="s">
        <v>13</v>
      </c>
      <c r="F37" s="5"/>
      <c r="G37" s="5" t="s">
        <v>11</v>
      </c>
      <c r="H37" s="6"/>
      <c r="I37" s="5"/>
      <c r="J37" s="5" t="s">
        <v>7</v>
      </c>
      <c r="K37" s="5" t="s">
        <v>9</v>
      </c>
      <c r="L37" s="5" t="s">
        <v>53</v>
      </c>
      <c r="M37" s="5" t="s">
        <v>37</v>
      </c>
      <c r="N37" s="5" t="s">
        <v>13</v>
      </c>
      <c r="O37" s="5"/>
      <c r="P37" s="14" t="s">
        <v>36</v>
      </c>
      <c r="Q37" s="5"/>
      <c r="R37" s="5"/>
      <c r="S37" s="5"/>
      <c r="T37" s="5"/>
      <c r="U37" s="7" t="s">
        <v>146</v>
      </c>
      <c r="V37" s="7">
        <f>Table_1[[#This Row],[Dirección de residencia]]</f>
        <v>0</v>
      </c>
      <c r="W37" s="7" t="s">
        <v>15</v>
      </c>
      <c r="X37" s="7"/>
      <c r="Y37" s="7"/>
      <c r="Z37" s="7"/>
      <c r="AA37" s="7" t="s">
        <v>146</v>
      </c>
      <c r="AB37" s="16">
        <f>Table_1[[#This Row],[No. de teléfono]]</f>
        <v>0</v>
      </c>
    </row>
    <row r="38" spans="1:28" ht="19.5" customHeight="1" x14ac:dyDescent="0.25">
      <c r="A38" s="13">
        <v>45802</v>
      </c>
      <c r="B38" s="5">
        <v>32</v>
      </c>
      <c r="C38" s="5" t="s">
        <v>392</v>
      </c>
      <c r="D38" s="5" t="s">
        <v>391</v>
      </c>
      <c r="E38" s="20" t="s">
        <v>13</v>
      </c>
      <c r="F38" s="5"/>
      <c r="G38" s="5" t="s">
        <v>11</v>
      </c>
      <c r="H38" s="6"/>
      <c r="I38" s="5"/>
      <c r="J38" s="5" t="s">
        <v>12</v>
      </c>
      <c r="K38" s="5" t="s">
        <v>14</v>
      </c>
      <c r="L38" s="5" t="s">
        <v>53</v>
      </c>
      <c r="M38" s="5" t="s">
        <v>37</v>
      </c>
      <c r="N38" s="5" t="s">
        <v>13</v>
      </c>
      <c r="O38" s="5"/>
      <c r="P38" s="14" t="s">
        <v>36</v>
      </c>
      <c r="Q38" s="5"/>
      <c r="R38" s="5"/>
      <c r="S38" s="5"/>
      <c r="T38" s="5"/>
      <c r="U38" s="7" t="s">
        <v>146</v>
      </c>
      <c r="V38" s="7">
        <f>Table_1[[#This Row],[Dirección de residencia]]</f>
        <v>0</v>
      </c>
      <c r="W38" s="7" t="s">
        <v>15</v>
      </c>
      <c r="X38" s="7"/>
      <c r="Y38" s="7"/>
      <c r="Z38" s="7"/>
      <c r="AA38" s="7" t="s">
        <v>146</v>
      </c>
      <c r="AB38" s="16">
        <f>Table_1[[#This Row],[No. de teléfono]]</f>
        <v>0</v>
      </c>
    </row>
    <row r="39" spans="1:28" ht="19.5" customHeight="1" x14ac:dyDescent="0.25">
      <c r="A39" s="13">
        <v>45803</v>
      </c>
      <c r="B39" s="5">
        <v>33</v>
      </c>
      <c r="C39" s="5" t="s">
        <v>394</v>
      </c>
      <c r="D39" s="5" t="s">
        <v>393</v>
      </c>
      <c r="E39" s="20" t="s">
        <v>13</v>
      </c>
      <c r="F39" s="5"/>
      <c r="G39" s="5" t="s">
        <v>11</v>
      </c>
      <c r="H39" s="6"/>
      <c r="I39" s="5"/>
      <c r="J39" s="5" t="s">
        <v>7</v>
      </c>
      <c r="K39" s="5" t="s">
        <v>9</v>
      </c>
      <c r="L39" s="5" t="s">
        <v>53</v>
      </c>
      <c r="M39" s="5" t="s">
        <v>37</v>
      </c>
      <c r="N39" s="5" t="s">
        <v>13</v>
      </c>
      <c r="O39" s="5"/>
      <c r="P39" s="14" t="s">
        <v>36</v>
      </c>
      <c r="Q39" s="5"/>
      <c r="R39" s="5"/>
      <c r="S39" s="5"/>
      <c r="T39" s="5"/>
      <c r="U39" s="7" t="s">
        <v>146</v>
      </c>
      <c r="V39" s="7">
        <f>Table_1[[#This Row],[Dirección de residencia]]</f>
        <v>0</v>
      </c>
      <c r="W39" s="7" t="s">
        <v>399</v>
      </c>
      <c r="X39" s="7"/>
      <c r="Y39" s="7"/>
      <c r="Z39" s="7"/>
      <c r="AA39" s="7" t="s">
        <v>146</v>
      </c>
      <c r="AB39" s="7"/>
    </row>
    <row r="40" spans="1:28" ht="19.5" customHeight="1" x14ac:dyDescent="0.25">
      <c r="A40" s="13">
        <v>45804</v>
      </c>
      <c r="B40" s="14">
        <v>34</v>
      </c>
      <c r="C40" s="5" t="s">
        <v>395</v>
      </c>
      <c r="D40" s="5" t="s">
        <v>396</v>
      </c>
      <c r="E40" s="20" t="s">
        <v>13</v>
      </c>
      <c r="F40" s="5"/>
      <c r="G40" s="5" t="s">
        <v>11</v>
      </c>
      <c r="H40" s="6"/>
      <c r="I40" s="5"/>
      <c r="J40" s="5" t="s">
        <v>7</v>
      </c>
      <c r="K40" s="5" t="s">
        <v>9</v>
      </c>
      <c r="L40" s="5" t="s">
        <v>53</v>
      </c>
      <c r="M40" s="5" t="s">
        <v>37</v>
      </c>
      <c r="N40" s="5" t="s">
        <v>13</v>
      </c>
      <c r="O40" s="5"/>
      <c r="P40" s="14" t="s">
        <v>36</v>
      </c>
      <c r="Q40" s="5"/>
      <c r="R40" s="5"/>
      <c r="S40" s="5"/>
      <c r="T40" s="5"/>
      <c r="U40" s="7" t="s">
        <v>146</v>
      </c>
      <c r="V40" s="7">
        <f>Table_1[[#This Row],[Dirección de residencia]]</f>
        <v>0</v>
      </c>
      <c r="W40" s="7" t="s">
        <v>400</v>
      </c>
      <c r="X40" s="7"/>
      <c r="Y40" s="7"/>
      <c r="Z40" s="7"/>
      <c r="AA40" s="7" t="s">
        <v>146</v>
      </c>
      <c r="AB40" s="7"/>
    </row>
    <row r="41" spans="1:28" ht="19.5" customHeight="1" x14ac:dyDescent="0.25">
      <c r="A41" s="13">
        <v>45805</v>
      </c>
      <c r="B41" s="5">
        <v>35</v>
      </c>
      <c r="C41" s="5" t="s">
        <v>398</v>
      </c>
      <c r="D41" s="5" t="s">
        <v>397</v>
      </c>
      <c r="E41" s="20" t="s">
        <v>13</v>
      </c>
      <c r="F41" s="5"/>
      <c r="G41" s="5" t="s">
        <v>11</v>
      </c>
      <c r="H41" s="6"/>
      <c r="I41" s="5"/>
      <c r="J41" s="5" t="s">
        <v>7</v>
      </c>
      <c r="K41" s="5" t="s">
        <v>9</v>
      </c>
      <c r="L41" s="5" t="s">
        <v>53</v>
      </c>
      <c r="M41" s="5" t="s">
        <v>37</v>
      </c>
      <c r="N41" s="5" t="s">
        <v>13</v>
      </c>
      <c r="O41" s="5"/>
      <c r="P41" s="14" t="s">
        <v>36</v>
      </c>
      <c r="Q41" s="5"/>
      <c r="R41" s="5"/>
      <c r="S41" s="5"/>
      <c r="T41" s="5"/>
      <c r="U41" s="7" t="s">
        <v>146</v>
      </c>
      <c r="V41" s="7">
        <f>Table_1[[#This Row],[Dirección de residencia]]</f>
        <v>0</v>
      </c>
      <c r="W41" s="7" t="s">
        <v>401</v>
      </c>
      <c r="X41" s="7"/>
      <c r="Y41" s="7"/>
      <c r="Z41" s="7"/>
      <c r="AA41" s="7" t="s">
        <v>146</v>
      </c>
      <c r="AB41" s="7"/>
    </row>
    <row r="42" spans="1:28" ht="19.5" customHeight="1" x14ac:dyDescent="0.25">
      <c r="A42" s="4"/>
      <c r="B42" s="5"/>
      <c r="C42" s="5"/>
      <c r="D42" s="5"/>
      <c r="E42" s="21"/>
      <c r="F42" s="5"/>
      <c r="G42" s="5"/>
      <c r="H42" s="6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7"/>
      <c r="V42" s="7"/>
      <c r="W42" s="7"/>
      <c r="X42" s="7"/>
      <c r="Y42" s="7"/>
      <c r="Z42" s="7"/>
      <c r="AA42" s="7"/>
      <c r="AB42" s="7"/>
    </row>
    <row r="43" spans="1:28" ht="19.5" customHeight="1" x14ac:dyDescent="0.25">
      <c r="A43" s="4"/>
      <c r="B43" s="5"/>
      <c r="C43" s="5"/>
      <c r="D43" s="5"/>
      <c r="E43" s="21"/>
      <c r="F43" s="5"/>
      <c r="G43" s="5"/>
      <c r="H43" s="6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7"/>
      <c r="V43" s="7"/>
      <c r="W43" s="7"/>
      <c r="X43" s="7"/>
      <c r="Y43" s="7"/>
      <c r="Z43" s="7"/>
      <c r="AA43" s="7"/>
      <c r="AB43" s="7"/>
    </row>
    <row r="44" spans="1:28" ht="19.5" customHeight="1" x14ac:dyDescent="0.25">
      <c r="A44" s="4"/>
      <c r="B44" s="5"/>
      <c r="C44" s="5"/>
      <c r="D44" s="5"/>
      <c r="E44" s="21"/>
      <c r="F44" s="5"/>
      <c r="G44" s="5"/>
      <c r="H44" s="6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7"/>
      <c r="V44" s="7"/>
      <c r="W44" s="7"/>
      <c r="X44" s="7"/>
      <c r="Y44" s="7"/>
      <c r="Z44" s="7"/>
      <c r="AA44" s="7"/>
      <c r="AB44" s="7"/>
    </row>
    <row r="45" spans="1:28" ht="19.5" customHeight="1" x14ac:dyDescent="0.25">
      <c r="A45" s="4"/>
      <c r="B45" s="5"/>
      <c r="C45" s="5"/>
      <c r="D45" s="5"/>
      <c r="E45" s="21"/>
      <c r="F45" s="5"/>
      <c r="G45" s="5"/>
      <c r="H45" s="6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7"/>
      <c r="V45" s="7"/>
      <c r="W45" s="7"/>
      <c r="X45" s="7"/>
      <c r="Y45" s="7"/>
      <c r="Z45" s="7"/>
      <c r="AA45" s="7"/>
      <c r="AB45" s="7"/>
    </row>
    <row r="46" spans="1:28" ht="19.5" customHeight="1" x14ac:dyDescent="0.25">
      <c r="A46" s="4"/>
      <c r="B46" s="5"/>
      <c r="C46" s="5"/>
      <c r="D46" s="5"/>
      <c r="E46" s="21"/>
      <c r="F46" s="5"/>
      <c r="G46" s="5"/>
      <c r="H46" s="6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7"/>
      <c r="V46" s="7"/>
      <c r="W46" s="7"/>
      <c r="X46" s="7"/>
      <c r="Y46" s="7"/>
      <c r="Z46" s="7"/>
      <c r="AA46" s="7"/>
      <c r="AB46" s="7"/>
    </row>
    <row r="47" spans="1:28" ht="19.5" customHeight="1" x14ac:dyDescent="0.25">
      <c r="A47" s="4"/>
      <c r="B47" s="5"/>
      <c r="C47" s="5"/>
      <c r="D47" s="5"/>
      <c r="E47" s="21"/>
      <c r="F47" s="5"/>
      <c r="G47" s="5"/>
      <c r="H47" s="6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7"/>
      <c r="V47" s="7"/>
      <c r="W47" s="7"/>
      <c r="X47" s="7"/>
      <c r="Y47" s="7"/>
      <c r="Z47" s="7"/>
      <c r="AA47" s="7"/>
      <c r="AB47" s="7"/>
    </row>
    <row r="48" spans="1:28" ht="19.5" customHeight="1" x14ac:dyDescent="0.25">
      <c r="A48" s="4"/>
      <c r="B48" s="5"/>
      <c r="C48" s="5"/>
      <c r="D48" s="5"/>
      <c r="E48" s="21"/>
      <c r="F48" s="5"/>
      <c r="G48" s="5"/>
      <c r="H48" s="6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7"/>
      <c r="V48" s="7"/>
      <c r="W48" s="7"/>
      <c r="X48" s="7"/>
      <c r="Y48" s="7"/>
      <c r="Z48" s="7"/>
      <c r="AA48" s="7"/>
      <c r="AB48" s="7"/>
    </row>
    <row r="49" spans="1:28" ht="19.5" customHeight="1" x14ac:dyDescent="0.25">
      <c r="A49" s="4"/>
      <c r="B49" s="5"/>
      <c r="C49" s="5"/>
      <c r="D49" s="5"/>
      <c r="E49" s="21"/>
      <c r="F49" s="5"/>
      <c r="G49" s="5"/>
      <c r="H49" s="6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7"/>
      <c r="V49" s="7"/>
      <c r="W49" s="7"/>
      <c r="X49" s="7"/>
      <c r="Y49" s="7"/>
      <c r="Z49" s="7"/>
      <c r="AA49" s="7"/>
      <c r="AB49" s="7"/>
    </row>
    <row r="50" spans="1:28" ht="19.5" customHeight="1" x14ac:dyDescent="0.25">
      <c r="A50" s="4"/>
      <c r="B50" s="5"/>
      <c r="C50" s="5"/>
      <c r="D50" s="5"/>
      <c r="E50" s="21"/>
      <c r="F50" s="5"/>
      <c r="G50" s="5"/>
      <c r="H50" s="6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7"/>
      <c r="V50" s="7"/>
      <c r="W50" s="7"/>
      <c r="X50" s="7"/>
      <c r="Y50" s="7"/>
      <c r="Z50" s="7"/>
      <c r="AA50" s="7"/>
      <c r="AB50" s="7"/>
    </row>
    <row r="51" spans="1:28" ht="19.5" customHeight="1" x14ac:dyDescent="0.25">
      <c r="A51" s="4"/>
      <c r="B51" s="5"/>
      <c r="C51" s="5"/>
      <c r="D51" s="5"/>
      <c r="E51" s="21"/>
      <c r="F51" s="5"/>
      <c r="G51" s="5"/>
      <c r="H51" s="6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7"/>
      <c r="V51" s="7"/>
      <c r="W51" s="7"/>
      <c r="X51" s="7"/>
      <c r="Y51" s="7"/>
      <c r="Z51" s="7"/>
      <c r="AA51" s="7"/>
      <c r="AB51" s="7"/>
    </row>
    <row r="52" spans="1:28" ht="19.5" customHeight="1" x14ac:dyDescent="0.25">
      <c r="A52" s="4"/>
      <c r="B52" s="5"/>
      <c r="C52" s="5"/>
      <c r="D52" s="5"/>
      <c r="E52" s="21"/>
      <c r="F52" s="5"/>
      <c r="G52" s="5"/>
      <c r="H52" s="6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7"/>
      <c r="V52" s="7"/>
      <c r="W52" s="7"/>
      <c r="X52" s="7"/>
      <c r="Y52" s="7"/>
      <c r="Z52" s="7"/>
      <c r="AA52" s="7"/>
      <c r="AB52" s="7"/>
    </row>
    <row r="53" spans="1:28" ht="19.5" customHeight="1" x14ac:dyDescent="0.25">
      <c r="A53" s="4"/>
      <c r="B53" s="5"/>
      <c r="C53" s="5"/>
      <c r="D53" s="5"/>
      <c r="E53" s="21"/>
      <c r="F53" s="5"/>
      <c r="G53" s="5"/>
      <c r="H53" s="6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7"/>
      <c r="V53" s="7"/>
      <c r="W53" s="7"/>
      <c r="X53" s="7"/>
      <c r="Y53" s="7"/>
      <c r="Z53" s="7"/>
      <c r="AA53" s="7"/>
      <c r="AB53" s="7"/>
    </row>
    <row r="54" spans="1:28" ht="19.5" customHeight="1" x14ac:dyDescent="0.25">
      <c r="A54" s="4"/>
      <c r="B54" s="5"/>
      <c r="C54" s="5"/>
      <c r="D54" s="5"/>
      <c r="E54" s="21"/>
      <c r="F54" s="5"/>
      <c r="G54" s="5"/>
      <c r="H54" s="6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7"/>
      <c r="V54" s="7"/>
      <c r="W54" s="7"/>
      <c r="X54" s="7"/>
      <c r="Y54" s="7"/>
      <c r="Z54" s="7"/>
      <c r="AA54" s="7"/>
      <c r="AB54" s="7"/>
    </row>
    <row r="55" spans="1:28" ht="19.5" customHeight="1" x14ac:dyDescent="0.25">
      <c r="A55" s="4"/>
      <c r="B55" s="5"/>
      <c r="C55" s="5"/>
      <c r="D55" s="5"/>
      <c r="E55" s="21"/>
      <c r="F55" s="5"/>
      <c r="G55" s="5"/>
      <c r="H55" s="6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7"/>
      <c r="V55" s="7"/>
      <c r="W55" s="7"/>
      <c r="X55" s="7"/>
      <c r="Y55" s="7"/>
      <c r="Z55" s="7"/>
      <c r="AA55" s="7"/>
      <c r="AB55" s="7"/>
    </row>
    <row r="56" spans="1:28" ht="19.5" customHeight="1" x14ac:dyDescent="0.25">
      <c r="A56" s="4"/>
      <c r="B56" s="5"/>
      <c r="C56" s="5"/>
      <c r="D56" s="5"/>
      <c r="E56" s="21"/>
      <c r="F56" s="5"/>
      <c r="G56" s="5"/>
      <c r="H56" s="6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7"/>
      <c r="V56" s="7"/>
      <c r="W56" s="7"/>
      <c r="X56" s="7"/>
      <c r="Y56" s="7"/>
      <c r="Z56" s="7"/>
      <c r="AA56" s="7"/>
      <c r="AB56" s="7"/>
    </row>
    <row r="57" spans="1:28" ht="19.5" customHeight="1" x14ac:dyDescent="0.25">
      <c r="A57" s="4"/>
      <c r="B57" s="5"/>
      <c r="C57" s="5"/>
      <c r="D57" s="5"/>
      <c r="E57" s="21"/>
      <c r="F57" s="5"/>
      <c r="G57" s="5"/>
      <c r="H57" s="6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7"/>
      <c r="V57" s="7"/>
      <c r="W57" s="7"/>
      <c r="X57" s="7"/>
      <c r="Y57" s="7"/>
      <c r="Z57" s="7"/>
      <c r="AA57" s="7"/>
      <c r="AB57" s="7"/>
    </row>
    <row r="58" spans="1:28" ht="19.5" customHeight="1" x14ac:dyDescent="0.25">
      <c r="A58" s="4"/>
      <c r="B58" s="5"/>
      <c r="C58" s="5"/>
      <c r="D58" s="5"/>
      <c r="E58" s="21"/>
      <c r="F58" s="5"/>
      <c r="G58" s="5"/>
      <c r="H58" s="6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7"/>
      <c r="V58" s="7"/>
      <c r="W58" s="7"/>
      <c r="X58" s="7"/>
      <c r="Y58" s="7"/>
      <c r="Z58" s="7"/>
      <c r="AA58" s="7"/>
      <c r="AB58" s="7"/>
    </row>
    <row r="59" spans="1:28" ht="19.5" customHeight="1" x14ac:dyDescent="0.25">
      <c r="A59" s="4"/>
      <c r="B59" s="5"/>
      <c r="C59" s="5"/>
      <c r="D59" s="5"/>
      <c r="E59" s="21"/>
      <c r="F59" s="5"/>
      <c r="G59" s="5"/>
      <c r="H59" s="6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7"/>
      <c r="V59" s="7"/>
      <c r="W59" s="7"/>
      <c r="X59" s="7"/>
      <c r="Y59" s="7"/>
      <c r="Z59" s="7"/>
      <c r="AA59" s="7"/>
      <c r="AB59" s="7"/>
    </row>
    <row r="60" spans="1:28" ht="19.5" customHeight="1" x14ac:dyDescent="0.25">
      <c r="A60" s="4"/>
      <c r="B60" s="5"/>
      <c r="C60" s="5"/>
      <c r="D60" s="5"/>
      <c r="E60" s="21"/>
      <c r="F60" s="5"/>
      <c r="G60" s="5"/>
      <c r="H60" s="6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7"/>
      <c r="V60" s="7"/>
      <c r="W60" s="7"/>
      <c r="X60" s="7"/>
      <c r="Y60" s="7"/>
      <c r="Z60" s="7"/>
      <c r="AA60" s="7"/>
      <c r="AB60" s="7"/>
    </row>
    <row r="61" spans="1:28" ht="19.5" customHeight="1" x14ac:dyDescent="0.25">
      <c r="A61" s="4"/>
      <c r="B61" s="5"/>
      <c r="C61" s="5"/>
      <c r="D61" s="5"/>
      <c r="E61" s="21"/>
      <c r="F61" s="5"/>
      <c r="G61" s="5"/>
      <c r="H61" s="6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7"/>
      <c r="V61" s="7"/>
      <c r="W61" s="7"/>
      <c r="X61" s="7"/>
      <c r="Y61" s="7"/>
      <c r="Z61" s="7"/>
      <c r="AA61" s="7"/>
      <c r="AB61" s="7"/>
    </row>
    <row r="62" spans="1:28" ht="19.5" customHeight="1" x14ac:dyDescent="0.25">
      <c r="A62" s="4"/>
      <c r="B62" s="5"/>
      <c r="C62" s="5"/>
      <c r="D62" s="5"/>
      <c r="E62" s="21"/>
      <c r="F62" s="5"/>
      <c r="G62" s="5"/>
      <c r="H62" s="6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7"/>
      <c r="V62" s="7"/>
      <c r="W62" s="7"/>
      <c r="X62" s="7"/>
      <c r="Y62" s="7"/>
      <c r="Z62" s="7"/>
      <c r="AA62" s="7"/>
      <c r="AB62" s="7"/>
    </row>
    <row r="63" spans="1:28" ht="19.5" customHeight="1" x14ac:dyDescent="0.25">
      <c r="A63" s="4"/>
      <c r="B63" s="5"/>
      <c r="C63" s="5"/>
      <c r="D63" s="5"/>
      <c r="E63" s="21"/>
      <c r="F63" s="5"/>
      <c r="G63" s="5"/>
      <c r="H63" s="6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7"/>
      <c r="V63" s="7"/>
      <c r="W63" s="7"/>
      <c r="X63" s="7"/>
      <c r="Y63" s="7"/>
      <c r="Z63" s="7"/>
      <c r="AA63" s="7"/>
      <c r="AB63" s="7"/>
    </row>
    <row r="64" spans="1:28" ht="19.5" customHeight="1" x14ac:dyDescent="0.25">
      <c r="A64" s="4"/>
      <c r="B64" s="5"/>
      <c r="C64" s="5"/>
      <c r="D64" s="5"/>
      <c r="E64" s="21"/>
      <c r="F64" s="5"/>
      <c r="G64" s="5"/>
      <c r="H64" s="6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7"/>
      <c r="V64" s="7"/>
      <c r="W64" s="7"/>
      <c r="X64" s="7"/>
      <c r="Y64" s="7"/>
      <c r="Z64" s="7"/>
      <c r="AA64" s="7"/>
      <c r="AB64" s="7"/>
    </row>
    <row r="65" spans="1:28" ht="19.5" customHeight="1" x14ac:dyDescent="0.25">
      <c r="A65" s="4"/>
      <c r="B65" s="5"/>
      <c r="C65" s="5"/>
      <c r="D65" s="5"/>
      <c r="E65" s="21"/>
      <c r="F65" s="5"/>
      <c r="G65" s="5"/>
      <c r="H65" s="6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7"/>
      <c r="V65" s="7"/>
      <c r="W65" s="7"/>
      <c r="X65" s="7"/>
      <c r="Y65" s="7"/>
      <c r="Z65" s="7"/>
      <c r="AA65" s="7"/>
      <c r="AB65" s="7"/>
    </row>
    <row r="66" spans="1:28" ht="19.5" customHeight="1" x14ac:dyDescent="0.25">
      <c r="A66" s="4"/>
      <c r="B66" s="5"/>
      <c r="C66" s="5"/>
      <c r="D66" s="5"/>
      <c r="E66" s="21"/>
      <c r="F66" s="5"/>
      <c r="G66" s="5"/>
      <c r="H66" s="6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7"/>
      <c r="V66" s="7"/>
      <c r="W66" s="7"/>
      <c r="X66" s="7"/>
      <c r="Y66" s="7"/>
      <c r="Z66" s="7"/>
      <c r="AA66" s="7"/>
      <c r="AB66" s="7"/>
    </row>
    <row r="67" spans="1:28" ht="19.5" customHeight="1" x14ac:dyDescent="0.25">
      <c r="A67" s="4"/>
      <c r="B67" s="5"/>
      <c r="C67" s="5"/>
      <c r="D67" s="5"/>
      <c r="E67" s="21"/>
      <c r="F67" s="5"/>
      <c r="G67" s="5"/>
      <c r="H67" s="6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7"/>
      <c r="V67" s="7"/>
      <c r="W67" s="7"/>
      <c r="X67" s="7"/>
      <c r="Y67" s="7"/>
      <c r="Z67" s="7"/>
      <c r="AA67" s="7"/>
      <c r="AB67" s="7"/>
    </row>
    <row r="68" spans="1:28" ht="19.5" customHeight="1" x14ac:dyDescent="0.25">
      <c r="A68" s="4"/>
      <c r="B68" s="5"/>
      <c r="C68" s="5"/>
      <c r="D68" s="5"/>
      <c r="E68" s="21"/>
      <c r="F68" s="5"/>
      <c r="G68" s="5"/>
      <c r="H68" s="6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7"/>
      <c r="V68" s="7"/>
      <c r="W68" s="7"/>
      <c r="X68" s="7"/>
      <c r="Y68" s="7"/>
      <c r="Z68" s="7"/>
      <c r="AA68" s="7"/>
      <c r="AB68" s="7"/>
    </row>
    <row r="69" spans="1:28" ht="19.5" customHeight="1" x14ac:dyDescent="0.25">
      <c r="A69" s="4"/>
      <c r="B69" s="5"/>
      <c r="C69" s="5"/>
      <c r="D69" s="5"/>
      <c r="E69" s="21"/>
      <c r="F69" s="5"/>
      <c r="G69" s="5"/>
      <c r="H69" s="6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7"/>
      <c r="V69" s="7"/>
      <c r="W69" s="7"/>
      <c r="X69" s="7"/>
      <c r="Y69" s="7"/>
      <c r="Z69" s="7"/>
      <c r="AA69" s="7"/>
      <c r="AB69" s="7"/>
    </row>
    <row r="70" spans="1:28" ht="19.5" customHeight="1" x14ac:dyDescent="0.25">
      <c r="A70" s="4"/>
      <c r="B70" s="5"/>
      <c r="C70" s="5"/>
      <c r="D70" s="5"/>
      <c r="E70" s="21"/>
      <c r="F70" s="5"/>
      <c r="G70" s="5"/>
      <c r="H70" s="6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7"/>
      <c r="V70" s="7"/>
      <c r="W70" s="7"/>
      <c r="X70" s="7"/>
      <c r="Y70" s="7"/>
      <c r="Z70" s="7"/>
      <c r="AA70" s="7"/>
      <c r="AB70" s="7"/>
    </row>
    <row r="71" spans="1:28" ht="19.5" customHeight="1" x14ac:dyDescent="0.25">
      <c r="A71" s="4"/>
      <c r="B71" s="5"/>
      <c r="C71" s="5"/>
      <c r="D71" s="5"/>
      <c r="E71" s="21"/>
      <c r="F71" s="5"/>
      <c r="G71" s="5"/>
      <c r="H71" s="6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7"/>
      <c r="V71" s="7"/>
      <c r="W71" s="7"/>
      <c r="X71" s="7"/>
      <c r="Y71" s="7"/>
      <c r="Z71" s="7"/>
      <c r="AA71" s="7"/>
      <c r="AB71" s="7"/>
    </row>
    <row r="72" spans="1:28" ht="19.5" customHeight="1" x14ac:dyDescent="0.25">
      <c r="A72" s="4"/>
      <c r="B72" s="5"/>
      <c r="C72" s="5"/>
      <c r="D72" s="5"/>
      <c r="E72" s="21"/>
      <c r="F72" s="5"/>
      <c r="G72" s="5"/>
      <c r="H72" s="6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7"/>
      <c r="V72" s="7"/>
      <c r="W72" s="7"/>
      <c r="X72" s="7"/>
      <c r="Y72" s="7"/>
      <c r="Z72" s="7"/>
      <c r="AA72" s="7"/>
      <c r="AB72" s="7"/>
    </row>
    <row r="73" spans="1:28" ht="19.5" customHeight="1" x14ac:dyDescent="0.25">
      <c r="A73" s="4"/>
      <c r="B73" s="5"/>
      <c r="C73" s="5"/>
      <c r="D73" s="5"/>
      <c r="E73" s="21"/>
      <c r="F73" s="5"/>
      <c r="G73" s="5"/>
      <c r="H73" s="6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7"/>
      <c r="V73" s="7"/>
      <c r="W73" s="7"/>
      <c r="X73" s="7"/>
      <c r="Y73" s="7"/>
      <c r="Z73" s="7"/>
      <c r="AA73" s="7"/>
      <c r="AB73" s="7"/>
    </row>
    <row r="74" spans="1:28" ht="19.5" customHeight="1" x14ac:dyDescent="0.25">
      <c r="A74" s="4"/>
      <c r="B74" s="5"/>
      <c r="C74" s="5"/>
      <c r="D74" s="5"/>
      <c r="E74" s="21"/>
      <c r="F74" s="5"/>
      <c r="G74" s="5"/>
      <c r="H74" s="6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7"/>
      <c r="V74" s="7"/>
      <c r="W74" s="7"/>
      <c r="X74" s="7"/>
      <c r="Y74" s="7"/>
      <c r="Z74" s="7"/>
      <c r="AA74" s="7"/>
      <c r="AB74" s="7"/>
    </row>
    <row r="75" spans="1:28" ht="19.5" customHeight="1" x14ac:dyDescent="0.25">
      <c r="A75" s="4"/>
      <c r="B75" s="5"/>
      <c r="C75" s="5"/>
      <c r="D75" s="5"/>
      <c r="E75" s="21"/>
      <c r="F75" s="5"/>
      <c r="G75" s="5"/>
      <c r="H75" s="6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7"/>
      <c r="V75" s="7"/>
      <c r="W75" s="7"/>
      <c r="X75" s="7"/>
      <c r="Y75" s="7"/>
      <c r="Z75" s="7"/>
      <c r="AA75" s="7"/>
      <c r="AB75" s="7"/>
    </row>
    <row r="76" spans="1:28" ht="19.5" customHeight="1" x14ac:dyDescent="0.25">
      <c r="A76" s="4"/>
      <c r="B76" s="5"/>
      <c r="C76" s="5"/>
      <c r="D76" s="5"/>
      <c r="E76" s="21"/>
      <c r="F76" s="5"/>
      <c r="G76" s="5"/>
      <c r="H76" s="6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7"/>
      <c r="V76" s="7"/>
      <c r="W76" s="7"/>
      <c r="X76" s="7"/>
      <c r="Y76" s="7"/>
      <c r="Z76" s="7"/>
      <c r="AA76" s="7"/>
      <c r="AB76" s="7"/>
    </row>
    <row r="77" spans="1:28" ht="19.5" customHeight="1" x14ac:dyDescent="0.25">
      <c r="A77" s="4"/>
      <c r="B77" s="5"/>
      <c r="C77" s="5"/>
      <c r="D77" s="5"/>
      <c r="E77" s="21"/>
      <c r="F77" s="5"/>
      <c r="G77" s="5"/>
      <c r="H77" s="6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7"/>
      <c r="V77" s="7"/>
      <c r="W77" s="7"/>
      <c r="X77" s="7"/>
      <c r="Y77" s="7"/>
      <c r="Z77" s="7"/>
      <c r="AA77" s="7"/>
      <c r="AB77" s="7"/>
    </row>
    <row r="78" spans="1:28" ht="19.5" customHeight="1" x14ac:dyDescent="0.25">
      <c r="A78" s="4"/>
      <c r="B78" s="5"/>
      <c r="C78" s="5"/>
      <c r="D78" s="5"/>
      <c r="E78" s="21"/>
      <c r="F78" s="5"/>
      <c r="G78" s="5"/>
      <c r="H78" s="6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7"/>
      <c r="V78" s="7"/>
      <c r="W78" s="7"/>
      <c r="X78" s="7"/>
      <c r="Y78" s="7"/>
      <c r="Z78" s="7"/>
      <c r="AA78" s="7"/>
      <c r="AB78" s="7"/>
    </row>
    <row r="79" spans="1:28" ht="19.5" customHeight="1" x14ac:dyDescent="0.25">
      <c r="A79" s="4"/>
      <c r="B79" s="5"/>
      <c r="C79" s="5"/>
      <c r="D79" s="5"/>
      <c r="E79" s="21"/>
      <c r="F79" s="5"/>
      <c r="G79" s="5"/>
      <c r="H79" s="6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7"/>
      <c r="V79" s="7"/>
      <c r="W79" s="7"/>
      <c r="X79" s="7"/>
      <c r="Y79" s="7"/>
      <c r="Z79" s="7"/>
      <c r="AA79" s="7"/>
      <c r="AB79" s="7"/>
    </row>
    <row r="80" spans="1:28" ht="19.5" customHeight="1" x14ac:dyDescent="0.25">
      <c r="A80" s="4"/>
      <c r="B80" s="5"/>
      <c r="C80" s="5"/>
      <c r="D80" s="5"/>
      <c r="E80" s="21"/>
      <c r="F80" s="5"/>
      <c r="G80" s="5"/>
      <c r="H80" s="6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7"/>
      <c r="V80" s="7"/>
      <c r="W80" s="7"/>
      <c r="X80" s="7"/>
      <c r="Y80" s="7"/>
      <c r="Z80" s="7"/>
      <c r="AA80" s="7"/>
      <c r="AB80" s="7"/>
    </row>
    <row r="81" spans="1:28" ht="19.5" customHeight="1" x14ac:dyDescent="0.25">
      <c r="A81" s="4"/>
      <c r="B81" s="5"/>
      <c r="C81" s="5"/>
      <c r="D81" s="5"/>
      <c r="E81" s="21"/>
      <c r="F81" s="5"/>
      <c r="G81" s="5"/>
      <c r="H81" s="6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7"/>
      <c r="V81" s="7"/>
      <c r="W81" s="7"/>
      <c r="X81" s="7"/>
      <c r="Y81" s="7"/>
      <c r="Z81" s="7"/>
      <c r="AA81" s="7"/>
      <c r="AB81" s="7"/>
    </row>
    <row r="82" spans="1:28" ht="19.5" customHeight="1" x14ac:dyDescent="0.25">
      <c r="A82" s="4"/>
      <c r="B82" s="5"/>
      <c r="C82" s="5"/>
      <c r="D82" s="5"/>
      <c r="E82" s="21"/>
      <c r="F82" s="5"/>
      <c r="G82" s="5"/>
      <c r="H82" s="6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7"/>
      <c r="V82" s="7"/>
      <c r="W82" s="7"/>
      <c r="X82" s="7"/>
      <c r="Y82" s="7"/>
      <c r="Z82" s="7"/>
      <c r="AA82" s="7"/>
      <c r="AB82" s="7"/>
    </row>
    <row r="83" spans="1:28" ht="19.5" customHeight="1" x14ac:dyDescent="0.25">
      <c r="A83" s="4"/>
      <c r="B83" s="5"/>
      <c r="C83" s="5"/>
      <c r="D83" s="5"/>
      <c r="E83" s="21"/>
      <c r="F83" s="5"/>
      <c r="G83" s="5"/>
      <c r="H83" s="6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7"/>
      <c r="V83" s="7"/>
      <c r="W83" s="7"/>
      <c r="X83" s="7"/>
      <c r="Y83" s="7"/>
      <c r="Z83" s="7"/>
      <c r="AA83" s="7"/>
      <c r="AB83" s="7"/>
    </row>
    <row r="84" spans="1:28" ht="19.5" customHeight="1" x14ac:dyDescent="0.25">
      <c r="A84" s="4"/>
      <c r="B84" s="5"/>
      <c r="C84" s="5"/>
      <c r="D84" s="5"/>
      <c r="E84" s="21"/>
      <c r="F84" s="5"/>
      <c r="G84" s="5"/>
      <c r="H84" s="6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7"/>
      <c r="V84" s="7"/>
      <c r="W84" s="7"/>
      <c r="X84" s="7"/>
      <c r="Y84" s="7"/>
      <c r="Z84" s="7"/>
      <c r="AA84" s="7"/>
      <c r="AB84" s="7"/>
    </row>
    <row r="85" spans="1:28" ht="19.5" customHeight="1" x14ac:dyDescent="0.25">
      <c r="A85" s="4"/>
      <c r="B85" s="5"/>
      <c r="C85" s="5"/>
      <c r="D85" s="5"/>
      <c r="E85" s="21"/>
      <c r="F85" s="5"/>
      <c r="G85" s="5"/>
      <c r="H85" s="6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7"/>
      <c r="V85" s="7"/>
      <c r="W85" s="7"/>
      <c r="X85" s="7"/>
      <c r="Y85" s="7"/>
      <c r="Z85" s="7"/>
      <c r="AA85" s="7"/>
      <c r="AB85" s="7"/>
    </row>
    <row r="86" spans="1:28" ht="19.5" customHeight="1" x14ac:dyDescent="0.25">
      <c r="A86" s="4"/>
      <c r="B86" s="5"/>
      <c r="C86" s="5"/>
      <c r="D86" s="5"/>
      <c r="E86" s="21"/>
      <c r="F86" s="5"/>
      <c r="G86" s="5"/>
      <c r="H86" s="6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7"/>
      <c r="V86" s="7"/>
      <c r="W86" s="7"/>
      <c r="X86" s="7"/>
      <c r="Y86" s="7"/>
      <c r="Z86" s="7"/>
      <c r="AA86" s="7"/>
      <c r="AB86" s="7"/>
    </row>
    <row r="87" spans="1:28" ht="19.5" customHeight="1" x14ac:dyDescent="0.25">
      <c r="A87" s="4"/>
      <c r="B87" s="5"/>
      <c r="C87" s="5"/>
      <c r="D87" s="5"/>
      <c r="E87" s="21"/>
      <c r="F87" s="5"/>
      <c r="G87" s="5"/>
      <c r="H87" s="6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7"/>
      <c r="V87" s="7"/>
      <c r="W87" s="7"/>
      <c r="X87" s="7"/>
      <c r="Y87" s="7"/>
      <c r="Z87" s="7"/>
      <c r="AA87" s="7"/>
      <c r="AB87" s="7"/>
    </row>
    <row r="88" spans="1:28" ht="19.5" customHeight="1" x14ac:dyDescent="0.25">
      <c r="A88" s="4"/>
      <c r="B88" s="5"/>
      <c r="C88" s="5"/>
      <c r="D88" s="5"/>
      <c r="E88" s="21"/>
      <c r="F88" s="5"/>
      <c r="G88" s="5"/>
      <c r="H88" s="6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7"/>
      <c r="V88" s="7"/>
      <c r="W88" s="7"/>
      <c r="X88" s="7"/>
      <c r="Y88" s="7"/>
      <c r="Z88" s="7"/>
      <c r="AA88" s="7"/>
      <c r="AB88" s="7"/>
    </row>
    <row r="89" spans="1:28" ht="19.5" customHeight="1" x14ac:dyDescent="0.25">
      <c r="A89" s="4"/>
      <c r="B89" s="5"/>
      <c r="C89" s="5"/>
      <c r="D89" s="5"/>
      <c r="E89" s="21"/>
      <c r="F89" s="5"/>
      <c r="G89" s="5"/>
      <c r="H89" s="6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7"/>
      <c r="V89" s="7"/>
      <c r="W89" s="7"/>
      <c r="X89" s="7"/>
      <c r="Y89" s="7"/>
      <c r="Z89" s="7"/>
      <c r="AA89" s="7"/>
      <c r="AB89" s="7"/>
    </row>
    <row r="90" spans="1:28" ht="19.5" customHeight="1" x14ac:dyDescent="0.25">
      <c r="A90" s="4"/>
      <c r="B90" s="5"/>
      <c r="C90" s="5"/>
      <c r="D90" s="5"/>
      <c r="E90" s="21"/>
      <c r="F90" s="5"/>
      <c r="G90" s="5"/>
      <c r="H90" s="6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7"/>
      <c r="V90" s="7"/>
      <c r="W90" s="7"/>
      <c r="X90" s="7"/>
      <c r="Y90" s="7"/>
      <c r="Z90" s="7"/>
      <c r="AA90" s="7"/>
      <c r="AB90" s="7"/>
    </row>
    <row r="91" spans="1:28" ht="19.5" customHeight="1" x14ac:dyDescent="0.25">
      <c r="A91" s="4"/>
      <c r="B91" s="5"/>
      <c r="C91" s="5"/>
      <c r="D91" s="5"/>
      <c r="E91" s="21"/>
      <c r="F91" s="5"/>
      <c r="G91" s="5"/>
      <c r="H91" s="6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7"/>
      <c r="V91" s="7"/>
      <c r="W91" s="7"/>
      <c r="X91" s="7"/>
      <c r="Y91" s="7"/>
      <c r="Z91" s="7"/>
      <c r="AA91" s="7"/>
      <c r="AB91" s="7"/>
    </row>
    <row r="92" spans="1:28" ht="19.5" customHeight="1" x14ac:dyDescent="0.25">
      <c r="A92" s="4"/>
      <c r="B92" s="5"/>
      <c r="C92" s="5"/>
      <c r="D92" s="5"/>
      <c r="E92" s="21"/>
      <c r="F92" s="5"/>
      <c r="G92" s="5"/>
      <c r="H92" s="6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7"/>
      <c r="V92" s="7"/>
      <c r="W92" s="7"/>
      <c r="X92" s="7"/>
      <c r="Y92" s="7"/>
      <c r="Z92" s="7"/>
      <c r="AA92" s="7"/>
      <c r="AB92" s="7"/>
    </row>
    <row r="93" spans="1:28" ht="19.5" customHeight="1" x14ac:dyDescent="0.25">
      <c r="A93" s="4"/>
      <c r="B93" s="5"/>
      <c r="C93" s="5"/>
      <c r="D93" s="5"/>
      <c r="E93" s="21"/>
      <c r="F93" s="5"/>
      <c r="G93" s="5"/>
      <c r="H93" s="6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7"/>
      <c r="V93" s="7"/>
      <c r="W93" s="7"/>
      <c r="X93" s="7"/>
      <c r="Y93" s="7"/>
      <c r="Z93" s="7"/>
      <c r="AA93" s="7"/>
      <c r="AB93" s="7"/>
    </row>
    <row r="94" spans="1:28" ht="19.5" customHeight="1" x14ac:dyDescent="0.25">
      <c r="A94" s="4"/>
      <c r="B94" s="5"/>
      <c r="C94" s="5"/>
      <c r="D94" s="5"/>
      <c r="E94" s="21"/>
      <c r="F94" s="5"/>
      <c r="G94" s="5"/>
      <c r="H94" s="6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7"/>
      <c r="V94" s="7"/>
      <c r="W94" s="7"/>
      <c r="X94" s="7"/>
      <c r="Y94" s="7"/>
      <c r="Z94" s="7"/>
      <c r="AA94" s="7"/>
      <c r="AB94" s="7"/>
    </row>
    <row r="95" spans="1:28" ht="19.5" customHeight="1" x14ac:dyDescent="0.25">
      <c r="A95" s="4"/>
      <c r="B95" s="5"/>
      <c r="C95" s="5"/>
      <c r="D95" s="5"/>
      <c r="E95" s="21"/>
      <c r="F95" s="5"/>
      <c r="G95" s="5"/>
      <c r="H95" s="6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7"/>
      <c r="V95" s="7"/>
      <c r="W95" s="7"/>
      <c r="X95" s="7"/>
      <c r="Y95" s="7"/>
      <c r="Z95" s="7"/>
      <c r="AA95" s="7"/>
      <c r="AB95" s="7"/>
    </row>
    <row r="96" spans="1:28" ht="19.5" customHeight="1" x14ac:dyDescent="0.25">
      <c r="A96" s="4"/>
      <c r="B96" s="5"/>
      <c r="C96" s="5"/>
      <c r="D96" s="5"/>
      <c r="E96" s="21"/>
      <c r="F96" s="5"/>
      <c r="G96" s="5"/>
      <c r="H96" s="6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7"/>
      <c r="V96" s="7"/>
      <c r="W96" s="7"/>
      <c r="X96" s="7"/>
      <c r="Y96" s="7"/>
      <c r="Z96" s="7"/>
      <c r="AA96" s="7"/>
      <c r="AB96" s="7"/>
    </row>
    <row r="97" spans="1:28" ht="19.5" customHeight="1" x14ac:dyDescent="0.25">
      <c r="A97" s="4"/>
      <c r="B97" s="5"/>
      <c r="C97" s="5"/>
      <c r="D97" s="5"/>
      <c r="E97" s="21"/>
      <c r="F97" s="5"/>
      <c r="G97" s="5"/>
      <c r="H97" s="6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7"/>
      <c r="V97" s="7"/>
      <c r="W97" s="7"/>
      <c r="X97" s="7"/>
      <c r="Y97" s="7"/>
      <c r="Z97" s="7"/>
      <c r="AA97" s="7"/>
      <c r="AB97" s="7"/>
    </row>
    <row r="98" spans="1:28" ht="19.5" customHeight="1" x14ac:dyDescent="0.25">
      <c r="A98" s="4"/>
      <c r="B98" s="5"/>
      <c r="C98" s="5"/>
      <c r="D98" s="5"/>
      <c r="E98" s="21"/>
      <c r="F98" s="5"/>
      <c r="G98" s="5"/>
      <c r="H98" s="6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7"/>
      <c r="V98" s="7"/>
      <c r="W98" s="7"/>
      <c r="X98" s="7"/>
      <c r="Y98" s="7"/>
      <c r="Z98" s="7"/>
      <c r="AA98" s="7"/>
      <c r="AB98" s="7"/>
    </row>
    <row r="99" spans="1:28" ht="19.5" customHeight="1" x14ac:dyDescent="0.25">
      <c r="A99" s="4"/>
      <c r="B99" s="5"/>
      <c r="C99" s="5"/>
      <c r="D99" s="5"/>
      <c r="E99" s="21"/>
      <c r="F99" s="5"/>
      <c r="G99" s="5"/>
      <c r="H99" s="6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7"/>
      <c r="V99" s="7"/>
      <c r="W99" s="7"/>
      <c r="X99" s="7"/>
      <c r="Y99" s="7"/>
      <c r="Z99" s="7"/>
      <c r="AA99" s="7"/>
      <c r="AB99" s="7"/>
    </row>
    <row r="100" spans="1:28" ht="19.5" customHeight="1" x14ac:dyDescent="0.25">
      <c r="A100" s="4"/>
      <c r="B100" s="5"/>
      <c r="C100" s="5"/>
      <c r="D100" s="5"/>
      <c r="E100" s="21"/>
      <c r="F100" s="5"/>
      <c r="G100" s="5"/>
      <c r="H100" s="6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7"/>
      <c r="V100" s="7"/>
      <c r="W100" s="7"/>
      <c r="X100" s="7"/>
      <c r="Y100" s="7"/>
      <c r="Z100" s="7"/>
      <c r="AA100" s="7"/>
      <c r="AB100" s="7"/>
    </row>
    <row r="101" spans="1:28" ht="19.5" customHeight="1" x14ac:dyDescent="0.25">
      <c r="A101" s="4"/>
      <c r="B101" s="5"/>
      <c r="C101" s="5"/>
      <c r="D101" s="5"/>
      <c r="E101" s="21"/>
      <c r="F101" s="5"/>
      <c r="G101" s="5"/>
      <c r="H101" s="6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7"/>
      <c r="V101" s="7"/>
      <c r="W101" s="7"/>
      <c r="X101" s="7"/>
      <c r="Y101" s="7"/>
      <c r="Z101" s="7"/>
      <c r="AA101" s="7"/>
      <c r="AB101" s="7"/>
    </row>
    <row r="102" spans="1:28" ht="19.5" customHeight="1" x14ac:dyDescent="0.25">
      <c r="A102" s="4"/>
      <c r="B102" s="5"/>
      <c r="C102" s="5"/>
      <c r="D102" s="5"/>
      <c r="E102" s="21"/>
      <c r="F102" s="5"/>
      <c r="G102" s="5"/>
      <c r="H102" s="6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7"/>
      <c r="V102" s="7"/>
      <c r="W102" s="7"/>
      <c r="X102" s="7"/>
      <c r="Y102" s="7"/>
      <c r="Z102" s="7"/>
      <c r="AA102" s="7"/>
      <c r="AB102" s="7"/>
    </row>
    <row r="103" spans="1:28" ht="19.5" customHeight="1" x14ac:dyDescent="0.25">
      <c r="A103" s="4"/>
      <c r="B103" s="5"/>
      <c r="C103" s="5"/>
      <c r="D103" s="5"/>
      <c r="E103" s="21"/>
      <c r="F103" s="5"/>
      <c r="G103" s="5"/>
      <c r="H103" s="6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7"/>
      <c r="V103" s="7"/>
      <c r="W103" s="7"/>
      <c r="X103" s="7"/>
      <c r="Y103" s="7"/>
      <c r="Z103" s="7"/>
      <c r="AA103" s="7"/>
      <c r="AB103" s="7"/>
    </row>
    <row r="104" spans="1:28" ht="19.5" customHeight="1" x14ac:dyDescent="0.25">
      <c r="A104" s="4"/>
      <c r="B104" s="5"/>
      <c r="C104" s="5"/>
      <c r="D104" s="5"/>
      <c r="E104" s="21"/>
      <c r="F104" s="5"/>
      <c r="G104" s="5"/>
      <c r="H104" s="6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7"/>
      <c r="V104" s="7"/>
      <c r="W104" s="7"/>
      <c r="X104" s="7"/>
      <c r="Y104" s="7"/>
      <c r="Z104" s="7"/>
      <c r="AA104" s="7"/>
      <c r="AB104" s="7"/>
    </row>
    <row r="105" spans="1:28" ht="19.5" customHeight="1" x14ac:dyDescent="0.25">
      <c r="A105" s="4"/>
      <c r="B105" s="5"/>
      <c r="C105" s="5"/>
      <c r="D105" s="5"/>
      <c r="E105" s="21"/>
      <c r="F105" s="5"/>
      <c r="G105" s="5"/>
      <c r="H105" s="6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7"/>
      <c r="V105" s="7"/>
      <c r="W105" s="7"/>
      <c r="X105" s="7"/>
      <c r="Y105" s="7"/>
      <c r="Z105" s="7"/>
      <c r="AA105" s="7"/>
      <c r="AB105" s="7"/>
    </row>
    <row r="106" spans="1:28" ht="19.5" customHeight="1" x14ac:dyDescent="0.25">
      <c r="A106" s="4"/>
      <c r="B106" s="5"/>
      <c r="C106" s="5"/>
      <c r="D106" s="5"/>
      <c r="E106" s="21"/>
      <c r="F106" s="5"/>
      <c r="G106" s="5"/>
      <c r="H106" s="6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7"/>
      <c r="V106" s="7"/>
      <c r="W106" s="7"/>
      <c r="X106" s="7"/>
      <c r="Y106" s="7"/>
      <c r="Z106" s="7"/>
      <c r="AA106" s="7"/>
      <c r="AB106" s="7"/>
    </row>
    <row r="107" spans="1:28" ht="19.5" customHeight="1" x14ac:dyDescent="0.25">
      <c r="A107" s="4"/>
      <c r="B107" s="5"/>
      <c r="C107" s="5"/>
      <c r="D107" s="5"/>
      <c r="E107" s="21"/>
      <c r="F107" s="5"/>
      <c r="G107" s="5"/>
      <c r="H107" s="6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7"/>
      <c r="V107" s="7"/>
      <c r="W107" s="7"/>
      <c r="X107" s="7"/>
      <c r="Y107" s="7"/>
      <c r="Z107" s="7"/>
      <c r="AA107" s="7"/>
      <c r="AB107" s="7"/>
    </row>
    <row r="108" spans="1:28" ht="19.5" customHeight="1" x14ac:dyDescent="0.25">
      <c r="A108" s="4"/>
      <c r="B108" s="5"/>
      <c r="C108" s="5"/>
      <c r="D108" s="5"/>
      <c r="E108" s="21"/>
      <c r="F108" s="5"/>
      <c r="G108" s="5"/>
      <c r="H108" s="6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7"/>
      <c r="V108" s="7"/>
      <c r="W108" s="7"/>
      <c r="X108" s="7"/>
      <c r="Y108" s="7"/>
      <c r="Z108" s="7"/>
      <c r="AA108" s="7"/>
      <c r="AB108" s="7"/>
    </row>
    <row r="109" spans="1:28" ht="19.5" customHeight="1" x14ac:dyDescent="0.25">
      <c r="A109" s="4"/>
      <c r="B109" s="5"/>
      <c r="C109" s="5"/>
      <c r="D109" s="5"/>
      <c r="E109" s="21"/>
      <c r="F109" s="5"/>
      <c r="G109" s="5"/>
      <c r="H109" s="6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7"/>
      <c r="V109" s="7"/>
      <c r="W109" s="7"/>
      <c r="X109" s="7"/>
      <c r="Y109" s="7"/>
      <c r="Z109" s="7"/>
      <c r="AA109" s="7"/>
      <c r="AB109" s="7"/>
    </row>
    <row r="110" spans="1:28" ht="19.5" customHeight="1" x14ac:dyDescent="0.25">
      <c r="A110" s="4"/>
      <c r="B110" s="5"/>
      <c r="C110" s="5"/>
      <c r="D110" s="5"/>
      <c r="E110" s="21"/>
      <c r="F110" s="5"/>
      <c r="G110" s="5"/>
      <c r="H110" s="6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7"/>
      <c r="V110" s="7"/>
      <c r="W110" s="7"/>
      <c r="X110" s="7"/>
      <c r="Y110" s="7"/>
      <c r="Z110" s="7"/>
      <c r="AA110" s="7"/>
      <c r="AB110" s="7"/>
    </row>
    <row r="111" spans="1:28" ht="19.5" customHeight="1" x14ac:dyDescent="0.25">
      <c r="A111" s="4"/>
      <c r="B111" s="5"/>
      <c r="C111" s="5"/>
      <c r="D111" s="5"/>
      <c r="E111" s="21"/>
      <c r="F111" s="5"/>
      <c r="G111" s="5"/>
      <c r="H111" s="6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7"/>
      <c r="V111" s="7"/>
      <c r="W111" s="7"/>
      <c r="X111" s="7"/>
      <c r="Y111" s="7"/>
      <c r="Z111" s="7"/>
      <c r="AA111" s="7"/>
      <c r="AB111" s="7"/>
    </row>
    <row r="112" spans="1:28" ht="19.5" customHeight="1" x14ac:dyDescent="0.25">
      <c r="A112" s="4"/>
      <c r="B112" s="5"/>
      <c r="C112" s="5"/>
      <c r="D112" s="5"/>
      <c r="E112" s="21"/>
      <c r="F112" s="5"/>
      <c r="G112" s="5"/>
      <c r="H112" s="6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7"/>
      <c r="V112" s="7"/>
      <c r="W112" s="7"/>
      <c r="X112" s="7"/>
      <c r="Y112" s="7"/>
      <c r="Z112" s="7"/>
      <c r="AA112" s="7"/>
      <c r="AB112" s="7"/>
    </row>
    <row r="113" spans="1:28" ht="19.5" customHeight="1" x14ac:dyDescent="0.25">
      <c r="A113" s="4"/>
      <c r="B113" s="5"/>
      <c r="C113" s="5"/>
      <c r="D113" s="5"/>
      <c r="E113" s="21"/>
      <c r="F113" s="5"/>
      <c r="G113" s="5"/>
      <c r="H113" s="6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7"/>
      <c r="V113" s="7"/>
      <c r="W113" s="7"/>
      <c r="X113" s="7"/>
      <c r="Y113" s="7"/>
      <c r="Z113" s="7"/>
      <c r="AA113" s="7"/>
      <c r="AB113" s="7"/>
    </row>
    <row r="114" spans="1:28" ht="19.5" customHeight="1" x14ac:dyDescent="0.25">
      <c r="A114" s="4"/>
      <c r="B114" s="5"/>
      <c r="C114" s="5"/>
      <c r="D114" s="5"/>
      <c r="E114" s="21"/>
      <c r="F114" s="5"/>
      <c r="G114" s="5"/>
      <c r="H114" s="6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7"/>
      <c r="V114" s="7"/>
      <c r="W114" s="7"/>
      <c r="X114" s="7"/>
      <c r="Y114" s="7"/>
      <c r="Z114" s="7"/>
      <c r="AA114" s="7"/>
      <c r="AB114" s="7"/>
    </row>
    <row r="115" spans="1:28" ht="19.5" customHeight="1" x14ac:dyDescent="0.25">
      <c r="A115" s="4"/>
      <c r="B115" s="5"/>
      <c r="C115" s="5"/>
      <c r="D115" s="5"/>
      <c r="E115" s="21"/>
      <c r="F115" s="5"/>
      <c r="G115" s="5"/>
      <c r="H115" s="6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7"/>
      <c r="V115" s="7"/>
      <c r="W115" s="7"/>
      <c r="X115" s="7"/>
      <c r="Y115" s="7"/>
      <c r="Z115" s="7"/>
      <c r="AA115" s="7"/>
      <c r="AB115" s="7"/>
    </row>
    <row r="116" spans="1:28" ht="19.5" customHeight="1" x14ac:dyDescent="0.25">
      <c r="A116" s="4"/>
      <c r="B116" s="5"/>
      <c r="C116" s="5"/>
      <c r="D116" s="5"/>
      <c r="E116" s="21"/>
      <c r="F116" s="5"/>
      <c r="G116" s="5"/>
      <c r="H116" s="6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7"/>
      <c r="V116" s="7"/>
      <c r="W116" s="7"/>
      <c r="X116" s="7"/>
      <c r="Y116" s="7"/>
      <c r="Z116" s="7"/>
      <c r="AA116" s="7"/>
      <c r="AB116" s="7"/>
    </row>
    <row r="117" spans="1:28" ht="19.5" customHeight="1" x14ac:dyDescent="0.25">
      <c r="A117" s="4"/>
      <c r="B117" s="5"/>
      <c r="C117" s="5"/>
      <c r="D117" s="5"/>
      <c r="E117" s="21"/>
      <c r="F117" s="5"/>
      <c r="G117" s="5"/>
      <c r="H117" s="6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7"/>
      <c r="V117" s="7"/>
      <c r="W117" s="7"/>
      <c r="X117" s="7"/>
      <c r="Y117" s="7"/>
      <c r="Z117" s="7"/>
      <c r="AA117" s="7"/>
      <c r="AB117" s="7"/>
    </row>
    <row r="118" spans="1:28" ht="19.5" customHeight="1" x14ac:dyDescent="0.25">
      <c r="A118" s="4"/>
      <c r="B118" s="5"/>
      <c r="C118" s="5"/>
      <c r="D118" s="5"/>
      <c r="E118" s="21"/>
      <c r="F118" s="5"/>
      <c r="G118" s="5"/>
      <c r="H118" s="6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7"/>
      <c r="V118" s="7"/>
      <c r="W118" s="7"/>
      <c r="X118" s="7"/>
      <c r="Y118" s="7"/>
      <c r="Z118" s="7"/>
      <c r="AA118" s="7"/>
      <c r="AB118" s="7"/>
    </row>
    <row r="119" spans="1:28" ht="19.5" customHeight="1" x14ac:dyDescent="0.25">
      <c r="A119" s="4"/>
      <c r="B119" s="5"/>
      <c r="C119" s="5"/>
      <c r="D119" s="5"/>
      <c r="E119" s="21"/>
      <c r="F119" s="5"/>
      <c r="G119" s="5"/>
      <c r="H119" s="6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7"/>
      <c r="V119" s="7"/>
      <c r="W119" s="7"/>
      <c r="X119" s="7"/>
      <c r="Y119" s="7"/>
      <c r="Z119" s="7"/>
      <c r="AA119" s="7"/>
      <c r="AB119" s="7"/>
    </row>
    <row r="120" spans="1:28" ht="19.5" customHeight="1" x14ac:dyDescent="0.25">
      <c r="A120" s="4"/>
      <c r="B120" s="5"/>
      <c r="C120" s="5"/>
      <c r="D120" s="5"/>
      <c r="E120" s="21"/>
      <c r="F120" s="5"/>
      <c r="G120" s="5"/>
      <c r="H120" s="6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7"/>
      <c r="V120" s="7"/>
      <c r="W120" s="7"/>
      <c r="X120" s="7"/>
      <c r="Y120" s="7"/>
      <c r="Z120" s="7"/>
      <c r="AA120" s="7"/>
      <c r="AB120" s="7"/>
    </row>
    <row r="121" spans="1:28" ht="19.5" customHeight="1" x14ac:dyDescent="0.25">
      <c r="A121" s="4"/>
      <c r="B121" s="5"/>
      <c r="C121" s="5"/>
      <c r="D121" s="5"/>
      <c r="E121" s="21"/>
      <c r="F121" s="5"/>
      <c r="G121" s="5"/>
      <c r="H121" s="6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7"/>
      <c r="V121" s="7"/>
      <c r="W121" s="7"/>
      <c r="X121" s="7"/>
      <c r="Y121" s="7"/>
      <c r="Z121" s="7"/>
      <c r="AA121" s="7"/>
      <c r="AB121" s="7"/>
    </row>
    <row r="122" spans="1:28" ht="19.5" customHeight="1" x14ac:dyDescent="0.25">
      <c r="A122" s="4"/>
      <c r="B122" s="5"/>
      <c r="C122" s="5"/>
      <c r="D122" s="5"/>
      <c r="E122" s="21"/>
      <c r="F122" s="5"/>
      <c r="G122" s="5"/>
      <c r="H122" s="6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7"/>
      <c r="V122" s="7"/>
      <c r="W122" s="7"/>
      <c r="X122" s="7"/>
      <c r="Y122" s="7"/>
      <c r="Z122" s="7"/>
      <c r="AA122" s="7"/>
      <c r="AB122" s="7"/>
    </row>
    <row r="123" spans="1:28" ht="19.5" customHeight="1" x14ac:dyDescent="0.25">
      <c r="A123" s="4"/>
      <c r="B123" s="5"/>
      <c r="C123" s="5"/>
      <c r="D123" s="5"/>
      <c r="E123" s="21"/>
      <c r="F123" s="5"/>
      <c r="G123" s="5"/>
      <c r="H123" s="6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7"/>
      <c r="V123" s="7"/>
      <c r="W123" s="7"/>
      <c r="X123" s="7"/>
      <c r="Y123" s="7"/>
      <c r="Z123" s="7"/>
      <c r="AA123" s="7"/>
      <c r="AB123" s="7"/>
    </row>
    <row r="124" spans="1:28" ht="19.5" customHeight="1" x14ac:dyDescent="0.25">
      <c r="A124" s="4"/>
      <c r="B124" s="5"/>
      <c r="C124" s="5"/>
      <c r="D124" s="5"/>
      <c r="E124" s="21"/>
      <c r="F124" s="5"/>
      <c r="G124" s="5"/>
      <c r="H124" s="6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7"/>
      <c r="V124" s="7"/>
      <c r="W124" s="7"/>
      <c r="X124" s="7"/>
      <c r="Y124" s="7"/>
      <c r="Z124" s="7"/>
      <c r="AA124" s="7"/>
      <c r="AB124" s="7"/>
    </row>
    <row r="125" spans="1:28" ht="19.5" customHeight="1" x14ac:dyDescent="0.25">
      <c r="A125" s="4"/>
      <c r="B125" s="5"/>
      <c r="C125" s="5"/>
      <c r="D125" s="5"/>
      <c r="E125" s="21"/>
      <c r="F125" s="5"/>
      <c r="G125" s="5"/>
      <c r="H125" s="6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7"/>
      <c r="V125" s="7"/>
      <c r="W125" s="7"/>
      <c r="X125" s="7"/>
      <c r="Y125" s="7"/>
      <c r="Z125" s="7"/>
      <c r="AA125" s="7"/>
      <c r="AB125" s="7"/>
    </row>
    <row r="126" spans="1:28" ht="19.5" customHeight="1" x14ac:dyDescent="0.25">
      <c r="A126" s="4"/>
      <c r="B126" s="5"/>
      <c r="C126" s="5"/>
      <c r="D126" s="5"/>
      <c r="E126" s="21"/>
      <c r="F126" s="5"/>
      <c r="G126" s="5"/>
      <c r="H126" s="6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7"/>
      <c r="V126" s="7"/>
      <c r="W126" s="7"/>
      <c r="X126" s="7"/>
      <c r="Y126" s="7"/>
      <c r="Z126" s="7"/>
      <c r="AA126" s="7"/>
      <c r="AB126" s="7"/>
    </row>
    <row r="127" spans="1:28" ht="19.5" customHeight="1" x14ac:dyDescent="0.25">
      <c r="A127" s="4"/>
      <c r="B127" s="5"/>
      <c r="C127" s="5"/>
      <c r="D127" s="5"/>
      <c r="E127" s="21"/>
      <c r="F127" s="5"/>
      <c r="G127" s="5"/>
      <c r="H127" s="6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7"/>
      <c r="V127" s="7"/>
      <c r="W127" s="7"/>
      <c r="X127" s="7"/>
      <c r="Y127" s="7"/>
      <c r="Z127" s="7"/>
      <c r="AA127" s="7"/>
      <c r="AB127" s="7"/>
    </row>
    <row r="128" spans="1:28" ht="19.5" customHeight="1" x14ac:dyDescent="0.25">
      <c r="A128" s="4"/>
      <c r="B128" s="5"/>
      <c r="C128" s="5"/>
      <c r="D128" s="5"/>
      <c r="E128" s="21"/>
      <c r="F128" s="5"/>
      <c r="G128" s="5"/>
      <c r="H128" s="6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7"/>
      <c r="V128" s="7"/>
      <c r="W128" s="7"/>
      <c r="X128" s="7"/>
      <c r="Y128" s="7"/>
      <c r="Z128" s="7"/>
      <c r="AA128" s="7"/>
      <c r="AB128" s="7"/>
    </row>
    <row r="129" spans="1:28" ht="19.5" customHeight="1" x14ac:dyDescent="0.25">
      <c r="A129" s="4"/>
      <c r="B129" s="5"/>
      <c r="C129" s="5"/>
      <c r="D129" s="5"/>
      <c r="E129" s="21"/>
      <c r="F129" s="5"/>
      <c r="G129" s="5"/>
      <c r="H129" s="6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7"/>
      <c r="V129" s="7"/>
      <c r="W129" s="7"/>
      <c r="X129" s="7"/>
      <c r="Y129" s="7"/>
      <c r="Z129" s="7"/>
      <c r="AA129" s="7"/>
      <c r="AB129" s="7"/>
    </row>
    <row r="130" spans="1:28" ht="19.5" customHeight="1" x14ac:dyDescent="0.25">
      <c r="A130" s="4"/>
      <c r="B130" s="5"/>
      <c r="C130" s="5"/>
      <c r="D130" s="5"/>
      <c r="E130" s="21"/>
      <c r="F130" s="5"/>
      <c r="G130" s="5"/>
      <c r="H130" s="6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7"/>
      <c r="V130" s="7"/>
      <c r="W130" s="7"/>
      <c r="X130" s="7"/>
      <c r="Y130" s="7"/>
      <c r="Z130" s="7"/>
      <c r="AA130" s="7"/>
      <c r="AB130" s="7"/>
    </row>
    <row r="131" spans="1:28" ht="19.5" customHeight="1" x14ac:dyDescent="0.25">
      <c r="A131" s="4"/>
      <c r="B131" s="5"/>
      <c r="C131" s="5"/>
      <c r="D131" s="5"/>
      <c r="E131" s="21"/>
      <c r="F131" s="5"/>
      <c r="G131" s="5"/>
      <c r="H131" s="6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7"/>
      <c r="V131" s="7"/>
      <c r="W131" s="7"/>
      <c r="X131" s="7"/>
      <c r="Y131" s="7"/>
      <c r="Z131" s="7"/>
      <c r="AA131" s="7"/>
      <c r="AB131" s="7"/>
    </row>
    <row r="132" spans="1:28" ht="19.5" customHeight="1" x14ac:dyDescent="0.25">
      <c r="A132" s="4"/>
      <c r="B132" s="5"/>
      <c r="C132" s="5"/>
      <c r="D132" s="5"/>
      <c r="E132" s="21"/>
      <c r="F132" s="5"/>
      <c r="G132" s="5"/>
      <c r="H132" s="6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7"/>
      <c r="V132" s="7"/>
      <c r="W132" s="7"/>
      <c r="X132" s="7"/>
      <c r="Y132" s="7"/>
      <c r="Z132" s="7"/>
      <c r="AA132" s="7"/>
      <c r="AB132" s="7"/>
    </row>
    <row r="133" spans="1:28" ht="19.5" customHeight="1" x14ac:dyDescent="0.25">
      <c r="A133" s="4"/>
      <c r="B133" s="5"/>
      <c r="C133" s="5"/>
      <c r="D133" s="5"/>
      <c r="E133" s="21"/>
      <c r="F133" s="5"/>
      <c r="G133" s="5"/>
      <c r="H133" s="6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7"/>
      <c r="V133" s="7"/>
      <c r="W133" s="7"/>
      <c r="X133" s="7"/>
      <c r="Y133" s="7"/>
      <c r="Z133" s="7"/>
      <c r="AA133" s="7"/>
      <c r="AB133" s="7"/>
    </row>
    <row r="134" spans="1:28" ht="19.5" customHeight="1" x14ac:dyDescent="0.25">
      <c r="A134" s="4"/>
      <c r="B134" s="5"/>
      <c r="C134" s="5"/>
      <c r="D134" s="5"/>
      <c r="E134" s="21"/>
      <c r="F134" s="5"/>
      <c r="G134" s="5"/>
      <c r="H134" s="6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7"/>
      <c r="V134" s="7"/>
      <c r="W134" s="7"/>
      <c r="X134" s="7"/>
      <c r="Y134" s="7"/>
      <c r="Z134" s="7"/>
      <c r="AA134" s="7"/>
      <c r="AB134" s="7"/>
    </row>
    <row r="135" spans="1:28" ht="19.5" customHeight="1" x14ac:dyDescent="0.25">
      <c r="A135" s="4"/>
      <c r="B135" s="5"/>
      <c r="C135" s="5"/>
      <c r="D135" s="5"/>
      <c r="E135" s="21"/>
      <c r="F135" s="5"/>
      <c r="G135" s="5"/>
      <c r="H135" s="6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7"/>
      <c r="V135" s="7"/>
      <c r="W135" s="7"/>
      <c r="X135" s="7"/>
      <c r="Y135" s="7"/>
      <c r="Z135" s="7"/>
      <c r="AA135" s="7"/>
      <c r="AB135" s="7"/>
    </row>
    <row r="136" spans="1:28" ht="19.5" customHeight="1" x14ac:dyDescent="0.25">
      <c r="A136" s="4"/>
      <c r="B136" s="5"/>
      <c r="C136" s="5"/>
      <c r="D136" s="5"/>
      <c r="E136" s="21"/>
      <c r="F136" s="5"/>
      <c r="G136" s="5"/>
      <c r="H136" s="6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7"/>
      <c r="V136" s="7"/>
      <c r="W136" s="7"/>
      <c r="X136" s="7"/>
      <c r="Y136" s="7"/>
      <c r="Z136" s="7"/>
      <c r="AA136" s="7"/>
      <c r="AB136" s="7"/>
    </row>
    <row r="137" spans="1:28" ht="19.5" customHeight="1" x14ac:dyDescent="0.25">
      <c r="A137" s="4"/>
      <c r="B137" s="5"/>
      <c r="C137" s="5"/>
      <c r="D137" s="5"/>
      <c r="E137" s="21"/>
      <c r="F137" s="5"/>
      <c r="G137" s="5"/>
      <c r="H137" s="6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7"/>
      <c r="V137" s="7"/>
      <c r="W137" s="7"/>
      <c r="X137" s="7"/>
      <c r="Y137" s="7"/>
      <c r="Z137" s="7"/>
      <c r="AA137" s="7"/>
      <c r="AB137" s="7"/>
    </row>
    <row r="138" spans="1:28" ht="19.5" customHeight="1" x14ac:dyDescent="0.25">
      <c r="A138" s="4"/>
      <c r="B138" s="5"/>
      <c r="C138" s="5"/>
      <c r="D138" s="5"/>
      <c r="E138" s="21"/>
      <c r="F138" s="5"/>
      <c r="G138" s="5"/>
      <c r="H138" s="6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7"/>
      <c r="V138" s="7"/>
      <c r="W138" s="7"/>
      <c r="X138" s="7"/>
      <c r="Y138" s="7"/>
      <c r="Z138" s="7"/>
      <c r="AA138" s="7"/>
      <c r="AB138" s="7"/>
    </row>
    <row r="139" spans="1:28" ht="19.5" customHeight="1" x14ac:dyDescent="0.25">
      <c r="A139" s="4"/>
      <c r="B139" s="5"/>
      <c r="C139" s="5"/>
      <c r="D139" s="5"/>
      <c r="E139" s="21"/>
      <c r="F139" s="5"/>
      <c r="G139" s="5"/>
      <c r="H139" s="6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7"/>
      <c r="V139" s="7"/>
      <c r="W139" s="7"/>
      <c r="X139" s="7"/>
      <c r="Y139" s="7"/>
      <c r="Z139" s="7"/>
      <c r="AA139" s="7"/>
      <c r="AB139" s="7"/>
    </row>
    <row r="140" spans="1:28" ht="19.5" customHeight="1" x14ac:dyDescent="0.25">
      <c r="A140" s="4"/>
      <c r="B140" s="5"/>
      <c r="C140" s="5"/>
      <c r="D140" s="5"/>
      <c r="E140" s="21"/>
      <c r="F140" s="5"/>
      <c r="G140" s="5"/>
      <c r="H140" s="6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7"/>
      <c r="V140" s="7"/>
      <c r="W140" s="7"/>
      <c r="X140" s="7"/>
      <c r="Y140" s="7"/>
      <c r="Z140" s="7"/>
      <c r="AA140" s="7"/>
      <c r="AB140" s="7"/>
    </row>
    <row r="141" spans="1:28" ht="19.5" customHeight="1" x14ac:dyDescent="0.25">
      <c r="A141" s="4"/>
      <c r="B141" s="5"/>
      <c r="C141" s="5"/>
      <c r="D141" s="5"/>
      <c r="E141" s="21"/>
      <c r="F141" s="5"/>
      <c r="G141" s="5"/>
      <c r="H141" s="6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7"/>
      <c r="V141" s="7"/>
      <c r="W141" s="7"/>
      <c r="X141" s="7"/>
      <c r="Y141" s="7"/>
      <c r="Z141" s="7"/>
      <c r="AA141" s="7"/>
      <c r="AB141" s="7"/>
    </row>
    <row r="142" spans="1:28" ht="19.5" customHeight="1" x14ac:dyDescent="0.25">
      <c r="A142" s="4"/>
      <c r="B142" s="5"/>
      <c r="C142" s="5"/>
      <c r="D142" s="5"/>
      <c r="E142" s="21"/>
      <c r="F142" s="5"/>
      <c r="G142" s="5"/>
      <c r="H142" s="6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7"/>
      <c r="V142" s="7"/>
      <c r="W142" s="7"/>
      <c r="X142" s="7"/>
      <c r="Y142" s="7"/>
      <c r="Z142" s="7"/>
      <c r="AA142" s="7"/>
      <c r="AB142" s="7"/>
    </row>
    <row r="143" spans="1:28" ht="19.5" customHeight="1" x14ac:dyDescent="0.25">
      <c r="A143" s="4"/>
      <c r="B143" s="5"/>
      <c r="C143" s="5"/>
      <c r="D143" s="5"/>
      <c r="E143" s="21"/>
      <c r="F143" s="5"/>
      <c r="G143" s="5"/>
      <c r="H143" s="6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7"/>
      <c r="V143" s="7"/>
      <c r="W143" s="7"/>
      <c r="X143" s="7"/>
      <c r="Y143" s="7"/>
      <c r="Z143" s="7"/>
      <c r="AA143" s="7"/>
      <c r="AB143" s="7"/>
    </row>
    <row r="144" spans="1:28" ht="19.5" customHeight="1" x14ac:dyDescent="0.25">
      <c r="A144" s="4"/>
      <c r="B144" s="5"/>
      <c r="C144" s="5"/>
      <c r="D144" s="5"/>
      <c r="E144" s="21"/>
      <c r="F144" s="5"/>
      <c r="G144" s="5"/>
      <c r="H144" s="6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7"/>
      <c r="V144" s="7"/>
      <c r="W144" s="7"/>
      <c r="X144" s="7"/>
      <c r="Y144" s="7"/>
      <c r="Z144" s="7"/>
      <c r="AA144" s="7"/>
      <c r="AB144" s="7"/>
    </row>
    <row r="145" spans="1:28" ht="19.5" customHeight="1" x14ac:dyDescent="0.25">
      <c r="A145" s="4"/>
      <c r="B145" s="5"/>
      <c r="C145" s="5"/>
      <c r="D145" s="5"/>
      <c r="E145" s="21"/>
      <c r="F145" s="5"/>
      <c r="G145" s="5"/>
      <c r="H145" s="6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7"/>
      <c r="V145" s="7"/>
      <c r="W145" s="7"/>
      <c r="X145" s="7"/>
      <c r="Y145" s="7"/>
      <c r="Z145" s="7"/>
      <c r="AA145" s="7"/>
      <c r="AB145" s="7"/>
    </row>
    <row r="146" spans="1:28" ht="19.5" customHeight="1" x14ac:dyDescent="0.25">
      <c r="A146" s="4"/>
      <c r="B146" s="5"/>
      <c r="C146" s="5"/>
      <c r="D146" s="5"/>
      <c r="E146" s="21"/>
      <c r="F146" s="5"/>
      <c r="G146" s="5"/>
      <c r="H146" s="6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7"/>
      <c r="V146" s="7"/>
      <c r="W146" s="7"/>
      <c r="X146" s="7"/>
      <c r="Y146" s="7"/>
      <c r="Z146" s="7"/>
      <c r="AA146" s="7"/>
      <c r="AB146" s="7"/>
    </row>
    <row r="147" spans="1:28" ht="19.5" customHeight="1" x14ac:dyDescent="0.25">
      <c r="A147" s="4"/>
      <c r="B147" s="5"/>
      <c r="C147" s="5"/>
      <c r="D147" s="5"/>
      <c r="E147" s="21"/>
      <c r="F147" s="5"/>
      <c r="G147" s="5"/>
      <c r="H147" s="6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7"/>
      <c r="V147" s="7"/>
      <c r="W147" s="7"/>
      <c r="X147" s="7"/>
      <c r="Y147" s="7"/>
      <c r="Z147" s="7"/>
      <c r="AA147" s="7"/>
      <c r="AB147" s="7"/>
    </row>
    <row r="148" spans="1:28" ht="19.5" customHeight="1" x14ac:dyDescent="0.25">
      <c r="A148" s="4"/>
      <c r="B148" s="5"/>
      <c r="C148" s="5"/>
      <c r="D148" s="5"/>
      <c r="E148" s="21"/>
      <c r="F148" s="5"/>
      <c r="G148" s="5"/>
      <c r="H148" s="6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7"/>
      <c r="V148" s="7"/>
      <c r="W148" s="7"/>
      <c r="X148" s="7"/>
      <c r="Y148" s="7"/>
      <c r="Z148" s="7"/>
      <c r="AA148" s="7"/>
      <c r="AB148" s="7"/>
    </row>
    <row r="149" spans="1:28" ht="19.5" customHeight="1" x14ac:dyDescent="0.25">
      <c r="A149" s="4"/>
      <c r="B149" s="5"/>
      <c r="C149" s="5"/>
      <c r="D149" s="5"/>
      <c r="E149" s="21"/>
      <c r="F149" s="5"/>
      <c r="G149" s="5"/>
      <c r="H149" s="6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7"/>
      <c r="V149" s="7"/>
      <c r="W149" s="7"/>
      <c r="X149" s="7"/>
      <c r="Y149" s="7"/>
      <c r="Z149" s="7"/>
      <c r="AA149" s="7"/>
      <c r="AB149" s="7"/>
    </row>
    <row r="150" spans="1:28" ht="19.5" customHeight="1" x14ac:dyDescent="0.25">
      <c r="A150" s="4"/>
      <c r="B150" s="5"/>
      <c r="C150" s="5"/>
      <c r="D150" s="5"/>
      <c r="E150" s="21"/>
      <c r="F150" s="5"/>
      <c r="G150" s="5"/>
      <c r="H150" s="6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7"/>
      <c r="V150" s="7"/>
      <c r="W150" s="7"/>
      <c r="X150" s="7"/>
      <c r="Y150" s="7"/>
      <c r="Z150" s="7"/>
      <c r="AA150" s="7"/>
      <c r="AB150" s="7"/>
    </row>
    <row r="151" spans="1:28" ht="15.75" customHeight="1" x14ac:dyDescent="0.25">
      <c r="A151" s="4"/>
      <c r="B151" s="5"/>
      <c r="C151" s="5"/>
      <c r="D151" s="5"/>
      <c r="E151" s="21"/>
      <c r="F151" s="5"/>
      <c r="G151" s="5"/>
      <c r="H151" s="6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7"/>
      <c r="V151" s="7"/>
      <c r="W151" s="7"/>
      <c r="X151" s="7"/>
      <c r="Y151" s="7"/>
      <c r="Z151" s="7"/>
      <c r="AA151" s="7"/>
      <c r="AB151" s="7"/>
    </row>
    <row r="152" spans="1:28" ht="15.75" customHeight="1" x14ac:dyDescent="0.25">
      <c r="A152" s="4"/>
      <c r="B152" s="5"/>
      <c r="C152" s="5"/>
      <c r="D152" s="5"/>
      <c r="E152" s="21"/>
      <c r="F152" s="5"/>
      <c r="G152" s="5"/>
      <c r="H152" s="6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7"/>
      <c r="V152" s="7"/>
      <c r="W152" s="7"/>
      <c r="X152" s="7"/>
      <c r="Y152" s="7"/>
      <c r="Z152" s="7"/>
      <c r="AA152" s="7"/>
      <c r="AB152" s="7"/>
    </row>
    <row r="153" spans="1:28" ht="15.75" customHeight="1" x14ac:dyDescent="0.25"/>
    <row r="154" spans="1:28" ht="15.75" customHeight="1" x14ac:dyDescent="0.25"/>
    <row r="155" spans="1:28" ht="15.75" customHeight="1" x14ac:dyDescent="0.25"/>
    <row r="156" spans="1:28" ht="15.75" customHeight="1" x14ac:dyDescent="0.25"/>
    <row r="157" spans="1:28" ht="15.75" customHeight="1" x14ac:dyDescent="0.25"/>
    <row r="158" spans="1:28" ht="15.75" customHeight="1" x14ac:dyDescent="0.25"/>
    <row r="159" spans="1:28" ht="15.75" customHeight="1" x14ac:dyDescent="0.25"/>
    <row r="160" spans="1:28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N1:AB1"/>
    <mergeCell ref="X5:AB5"/>
    <mergeCell ref="A5:W5"/>
  </mergeCells>
  <phoneticPr fontId="12" type="noConversion"/>
  <dataValidations count="1">
    <dataValidation type="list" allowBlank="1" showErrorMessage="1" sqref="Z31:Z152 AA42:AA152 V42:V152" xr:uid="{00000000-0002-0000-0200-000000000000}">
      <formula1>#REF!</formula1>
    </dataValidation>
  </dataValidations>
  <pageMargins left="0.7" right="0.7" top="0.75" bottom="0.75" header="0" footer="0"/>
  <pageSetup orientation="portrait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 xr:uid="{2C3C972C-5025-45A9-B562-928ED5BF1173}">
          <x14:formula1>
            <xm:f>CATEGORIAS!$B$4:$B$8</xm:f>
          </x14:formula1>
          <xm:sqref>G7:G152</xm:sqref>
        </x14:dataValidation>
        <x14:dataValidation type="list" allowBlank="1" showInputMessage="1" showErrorMessage="1" xr:uid="{E7DB2042-148E-4C60-AA81-70BE48EC1FBD}">
          <x14:formula1>
            <xm:f>CATEGORIAS!$D$4:$D$8</xm:f>
          </x14:formula1>
          <xm:sqref>J7:J152</xm:sqref>
        </x14:dataValidation>
        <x14:dataValidation type="list" allowBlank="1" showInputMessage="1" showErrorMessage="1" xr:uid="{852791C5-6E69-4999-8719-9D4F4BB8E745}">
          <x14:formula1>
            <xm:f>CATEGORIAS!$E$4:$E$6</xm:f>
          </x14:formula1>
          <xm:sqref>K7:K152</xm:sqref>
        </x14:dataValidation>
        <x14:dataValidation type="list" allowBlank="1" showInputMessage="1" showErrorMessage="1" xr:uid="{94037D0C-9EF8-40FE-9237-0374F3FD08C9}">
          <x14:formula1>
            <xm:f>CATEGORIAS!$F$4:$F$8</xm:f>
          </x14:formula1>
          <xm:sqref>L7:L152</xm:sqref>
        </x14:dataValidation>
        <x14:dataValidation type="list" allowBlank="1" showInputMessage="1" showErrorMessage="1" xr:uid="{C012F2EF-76AD-4A79-AD2A-678ED4B3E00E}">
          <x14:formula1>
            <xm:f>CATEGORIAS!$G$4:$G$10</xm:f>
          </x14:formula1>
          <xm:sqref>M7:M152</xm:sqref>
        </x14:dataValidation>
        <x14:dataValidation type="list" allowBlank="1" showInputMessage="1" showErrorMessage="1" xr:uid="{1621380F-7270-464A-A858-DE81E8C9A184}">
          <x14:formula1>
            <xm:f>CATEGORIAS!$H$4:$H$5</xm:f>
          </x14:formula1>
          <xm:sqref>N7:N152</xm:sqref>
        </x14:dataValidation>
        <x14:dataValidation type="list" allowBlank="1" showInputMessage="1" showErrorMessage="1" xr:uid="{4C6C0F1A-0077-4FC6-95A0-A79FD15D787E}">
          <x14:formula1>
            <xm:f>CATEGORIAS!$A$4:$A$8</xm:f>
          </x14:formula1>
          <xm:sqref>W7:W152</xm:sqref>
        </x14:dataValidation>
        <x14:dataValidation type="list" allowBlank="1" showInputMessage="1" showErrorMessage="1" xr:uid="{16C91C69-1E3D-4AC6-A4DF-20CA61D2CD6C}">
          <x14:formula1>
            <xm:f>CATEGORIAS!$K$4:$K$10</xm:f>
          </x14:formula1>
          <xm:sqref>S31:S152 R8:R152 Q31:Q152 P42:P152</xm:sqref>
        </x14:dataValidation>
        <x14:dataValidation type="list" allowBlank="1" showInputMessage="1" showErrorMessage="1" xr:uid="{3E227FB6-CBA7-4230-973F-893BAD834B72}">
          <x14:formula1>
            <xm:f>CATEGORIAS!$C$4:$C$5</xm:f>
          </x14:formula1>
          <xm:sqref>E7:E41</xm:sqref>
        </x14:dataValidation>
        <x14:dataValidation type="list" allowBlank="1" showInputMessage="1" showErrorMessage="1" xr:uid="{F5FBD186-B21A-4641-A490-8ADB2CDFFB29}">
          <x14:formula1>
            <xm:f>CATEGORIAS!$L$4:$L$13</xm:f>
          </x14:formula1>
          <xm:sqref>Q7:Q30</xm:sqref>
        </x14:dataValidation>
        <x14:dataValidation type="list" allowBlank="1" showInputMessage="1" showErrorMessage="1" xr:uid="{A4B0EEF2-E055-46F9-8912-28B3536C2143}">
          <x14:formula1>
            <xm:f>CATEGORIAS!$M$4:$M$11</xm:f>
          </x14:formula1>
          <xm:sqref>R7</xm:sqref>
        </x14:dataValidation>
        <x14:dataValidation type="list" allowBlank="1" showInputMessage="1" showErrorMessage="1" xr:uid="{F16E0DE3-7D6F-4281-8247-D37B674754FC}">
          <x14:formula1>
            <xm:f>CATEGORIAS!$N$4:$N$7</xm:f>
          </x14:formula1>
          <xm:sqref>S7:S30</xm:sqref>
        </x14:dataValidation>
        <x14:dataValidation type="list" allowBlank="1" showInputMessage="1" showErrorMessage="1" xr:uid="{94714308-975A-495F-8E3D-E8E775FB1675}">
          <x14:formula1>
            <xm:f>CATEGORIAS!$I$4:$I$11</xm:f>
          </x14:formula1>
          <xm:sqref>P7:P41 O7:O152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86EE8-34C4-42A2-BC61-8ABD89A19C9D}">
  <sheetPr>
    <tabColor theme="9" tint="0.39997558519241921"/>
  </sheetPr>
  <dimension ref="A1:AB1000"/>
  <sheetViews>
    <sheetView topLeftCell="A28" zoomScale="60" zoomScaleNormal="60" workbookViewId="0">
      <selection activeCell="V43" sqref="V43"/>
    </sheetView>
  </sheetViews>
  <sheetFormatPr baseColWidth="10" defaultColWidth="14.42578125" defaultRowHeight="15" customHeight="1" x14ac:dyDescent="0.25"/>
  <cols>
    <col min="1" max="1" width="19" customWidth="1"/>
    <col min="2" max="2" width="17.7109375" customWidth="1"/>
    <col min="3" max="3" width="36.42578125" customWidth="1"/>
    <col min="4" max="4" width="36.28515625" customWidth="1"/>
    <col min="5" max="5" width="17.140625" style="22" customWidth="1"/>
    <col min="6" max="6" width="21.7109375" customWidth="1"/>
    <col min="7" max="7" width="18.28515625" customWidth="1"/>
    <col min="8" max="8" width="22.85546875" customWidth="1"/>
    <col min="9" max="9" width="8.42578125" customWidth="1"/>
    <col min="10" max="12" width="16.140625" customWidth="1"/>
    <col min="13" max="13" width="16.42578125" customWidth="1"/>
    <col min="14" max="14" width="16.140625" customWidth="1"/>
    <col min="15" max="19" width="23.140625" customWidth="1"/>
    <col min="20" max="20" width="17.42578125" customWidth="1"/>
    <col min="21" max="21" width="22" customWidth="1"/>
    <col min="22" max="22" width="20.5703125" customWidth="1"/>
    <col min="23" max="23" width="18.140625" customWidth="1"/>
    <col min="24" max="24" width="19.28515625" customWidth="1"/>
    <col min="25" max="25" width="20.5703125" customWidth="1"/>
    <col min="26" max="26" width="24" customWidth="1"/>
    <col min="27" max="27" width="14.7109375" customWidth="1"/>
    <col min="28" max="28" width="23" customWidth="1"/>
  </cols>
  <sheetData>
    <row r="1" spans="1:28" ht="28.5" customHeight="1" x14ac:dyDescent="0.45">
      <c r="A1" s="8" t="s">
        <v>21</v>
      </c>
      <c r="B1" s="8"/>
      <c r="C1" s="8"/>
      <c r="D1" s="8"/>
      <c r="E1" s="19"/>
      <c r="F1" s="8"/>
      <c r="G1" s="8"/>
      <c r="H1" s="8"/>
      <c r="I1" s="8"/>
      <c r="J1" s="8"/>
      <c r="K1" s="9"/>
      <c r="L1" s="9"/>
      <c r="M1" s="9"/>
      <c r="N1" s="25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28.5" customHeight="1" x14ac:dyDescent="0.45">
      <c r="A2" s="8" t="s">
        <v>39</v>
      </c>
      <c r="B2" s="8"/>
      <c r="C2" s="8"/>
      <c r="D2" s="8"/>
      <c r="E2" s="19"/>
      <c r="F2" s="8"/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28.5" customHeight="1" x14ac:dyDescent="0.45">
      <c r="A3" s="8" t="s">
        <v>40</v>
      </c>
      <c r="B3" s="8"/>
      <c r="C3" s="8"/>
      <c r="D3" s="8"/>
      <c r="E3" s="19"/>
      <c r="F3" s="8"/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28.5" customHeight="1" thickBot="1" x14ac:dyDescent="0.5">
      <c r="A4" s="8"/>
      <c r="B4" s="8"/>
      <c r="C4" s="8"/>
      <c r="D4" s="8"/>
      <c r="E4" s="19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ht="32.25" customHeight="1" x14ac:dyDescent="0.55000000000000004">
      <c r="A5" s="27" t="s">
        <v>22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1"/>
      <c r="X5" s="27" t="s">
        <v>80</v>
      </c>
      <c r="Y5" s="28"/>
      <c r="Z5" s="28"/>
      <c r="AA5" s="28"/>
      <c r="AB5" s="29"/>
    </row>
    <row r="6" spans="1:28" s="23" customFormat="1" ht="33" customHeight="1" x14ac:dyDescent="0.25">
      <c r="A6" s="17" t="s">
        <v>38</v>
      </c>
      <c r="B6" s="17" t="s">
        <v>23</v>
      </c>
      <c r="C6" s="17" t="s">
        <v>24</v>
      </c>
      <c r="D6" s="17" t="s">
        <v>25</v>
      </c>
      <c r="E6" s="17" t="s">
        <v>83</v>
      </c>
      <c r="F6" s="17" t="s">
        <v>82</v>
      </c>
      <c r="G6" s="17" t="s">
        <v>26</v>
      </c>
      <c r="H6" s="17" t="s">
        <v>27</v>
      </c>
      <c r="I6" s="17" t="s">
        <v>28</v>
      </c>
      <c r="J6" s="17" t="s">
        <v>46</v>
      </c>
      <c r="K6" s="17" t="s">
        <v>43</v>
      </c>
      <c r="L6" s="17" t="s">
        <v>51</v>
      </c>
      <c r="M6" s="17" t="s">
        <v>29</v>
      </c>
      <c r="N6" s="17" t="s">
        <v>30</v>
      </c>
      <c r="O6" s="17" t="s">
        <v>31</v>
      </c>
      <c r="P6" s="17" t="s">
        <v>78</v>
      </c>
      <c r="Q6" s="17" t="s">
        <v>102</v>
      </c>
      <c r="R6" s="17" t="s">
        <v>100</v>
      </c>
      <c r="S6" s="17" t="s">
        <v>112</v>
      </c>
      <c r="T6" s="17" t="s">
        <v>32</v>
      </c>
      <c r="U6" s="17" t="s">
        <v>33</v>
      </c>
      <c r="V6" s="17" t="s">
        <v>79</v>
      </c>
      <c r="W6" s="17" t="s">
        <v>0</v>
      </c>
      <c r="X6" s="17" t="s">
        <v>88</v>
      </c>
      <c r="Y6" s="17" t="s">
        <v>81</v>
      </c>
      <c r="Z6" s="17" t="s">
        <v>34</v>
      </c>
      <c r="AA6" s="17" t="s">
        <v>35</v>
      </c>
      <c r="AB6" s="17" t="s">
        <v>89</v>
      </c>
    </row>
    <row r="7" spans="1:28" ht="19.5" customHeight="1" x14ac:dyDescent="0.25">
      <c r="A7" s="13">
        <v>45790</v>
      </c>
      <c r="B7" s="14">
        <v>1</v>
      </c>
      <c r="C7" s="14" t="s">
        <v>215</v>
      </c>
      <c r="D7" s="14" t="s">
        <v>216</v>
      </c>
      <c r="E7" s="20" t="s">
        <v>13</v>
      </c>
      <c r="F7" s="14" t="s">
        <v>214</v>
      </c>
      <c r="G7" s="14" t="s">
        <v>19</v>
      </c>
      <c r="H7" s="15">
        <v>1233513823</v>
      </c>
      <c r="I7" s="14">
        <v>7</v>
      </c>
      <c r="J7" s="5" t="s">
        <v>12</v>
      </c>
      <c r="K7" s="5" t="s">
        <v>14</v>
      </c>
      <c r="L7" s="5" t="s">
        <v>53</v>
      </c>
      <c r="M7" s="5" t="s">
        <v>37</v>
      </c>
      <c r="N7" s="5" t="s">
        <v>13</v>
      </c>
      <c r="O7" s="5"/>
      <c r="P7" s="14" t="s">
        <v>36</v>
      </c>
      <c r="Q7" s="14" t="s">
        <v>93</v>
      </c>
      <c r="R7" s="14"/>
      <c r="S7" s="14" t="s">
        <v>116</v>
      </c>
      <c r="T7" s="14">
        <v>3212112608</v>
      </c>
      <c r="U7" s="7" t="s">
        <v>217</v>
      </c>
      <c r="V7" s="7" t="str">
        <f>Table_13[[#This Row],[Dirección de residencia]]</f>
        <v>CRA 88 NO. 50 38 SUR</v>
      </c>
      <c r="W7" s="7" t="s">
        <v>10</v>
      </c>
      <c r="X7" s="16" t="s">
        <v>249</v>
      </c>
      <c r="Y7" s="16" t="s">
        <v>250</v>
      </c>
      <c r="Z7" s="7" t="s">
        <v>251</v>
      </c>
      <c r="AA7" s="7" t="s">
        <v>217</v>
      </c>
      <c r="AB7" s="16">
        <f>Table_13[[#This Row],[No. de teléfono]]</f>
        <v>3212112608</v>
      </c>
    </row>
    <row r="8" spans="1:28" ht="19.5" customHeight="1" x14ac:dyDescent="0.25">
      <c r="A8" s="13">
        <v>45790</v>
      </c>
      <c r="B8" s="5">
        <v>2</v>
      </c>
      <c r="C8" s="5" t="s">
        <v>252</v>
      </c>
      <c r="D8" s="5" t="s">
        <v>253</v>
      </c>
      <c r="E8" s="20" t="s">
        <v>13</v>
      </c>
      <c r="F8" s="14" t="s">
        <v>214</v>
      </c>
      <c r="G8" s="5" t="s">
        <v>19</v>
      </c>
      <c r="H8" s="6">
        <v>1011250658</v>
      </c>
      <c r="I8" s="5">
        <v>7</v>
      </c>
      <c r="J8" s="5" t="s">
        <v>12</v>
      </c>
      <c r="K8" s="5" t="s">
        <v>14</v>
      </c>
      <c r="L8" s="5" t="s">
        <v>53</v>
      </c>
      <c r="M8" s="5" t="s">
        <v>37</v>
      </c>
      <c r="N8" s="5" t="s">
        <v>13</v>
      </c>
      <c r="O8" s="5"/>
      <c r="P8" s="14" t="s">
        <v>36</v>
      </c>
      <c r="Q8" s="14" t="s">
        <v>93</v>
      </c>
      <c r="R8" s="5"/>
      <c r="S8" s="14" t="s">
        <v>116</v>
      </c>
      <c r="T8" s="5"/>
      <c r="U8" s="7" t="s">
        <v>217</v>
      </c>
      <c r="V8" s="7" t="str">
        <f>Table_13[[#This Row],[Dirección de residencia]]</f>
        <v>CRA 87 N0 49 SUR 54</v>
      </c>
      <c r="W8" s="7" t="s">
        <v>218</v>
      </c>
      <c r="X8" s="7"/>
      <c r="Y8" s="7"/>
      <c r="Z8" s="7" t="s">
        <v>254</v>
      </c>
      <c r="AA8" s="7" t="s">
        <v>217</v>
      </c>
      <c r="AB8" s="16">
        <f>Table_13[[#This Row],[No. de teléfono]]</f>
        <v>0</v>
      </c>
    </row>
    <row r="9" spans="1:28" ht="19.5" customHeight="1" x14ac:dyDescent="0.25">
      <c r="A9" s="13">
        <v>45790</v>
      </c>
      <c r="B9" s="5">
        <v>3</v>
      </c>
      <c r="C9" s="5" t="s">
        <v>255</v>
      </c>
      <c r="D9" s="5" t="s">
        <v>256</v>
      </c>
      <c r="E9" s="20" t="s">
        <v>13</v>
      </c>
      <c r="F9" s="14" t="s">
        <v>214</v>
      </c>
      <c r="G9" s="5" t="s">
        <v>11</v>
      </c>
      <c r="H9" s="6">
        <v>1146132807</v>
      </c>
      <c r="I9" s="5">
        <v>11</v>
      </c>
      <c r="J9" s="5" t="s">
        <v>7</v>
      </c>
      <c r="K9" s="5" t="s">
        <v>9</v>
      </c>
      <c r="L9" s="5" t="s">
        <v>53</v>
      </c>
      <c r="M9" s="5" t="s">
        <v>37</v>
      </c>
      <c r="N9" s="5" t="s">
        <v>13</v>
      </c>
      <c r="O9" s="5"/>
      <c r="P9" s="14" t="s">
        <v>36</v>
      </c>
      <c r="Q9" s="14" t="s">
        <v>94</v>
      </c>
      <c r="R9" s="5"/>
      <c r="S9" s="14" t="s">
        <v>116</v>
      </c>
      <c r="T9" s="5">
        <v>3002890069</v>
      </c>
      <c r="U9" s="7" t="s">
        <v>217</v>
      </c>
      <c r="V9" s="7" t="str">
        <f>Table_13[[#This Row],[Dirección de residencia]]</f>
        <v>CALLE 56 SUR NO 88F 17</v>
      </c>
      <c r="W9" s="7" t="s">
        <v>219</v>
      </c>
      <c r="X9" s="7" t="s">
        <v>258</v>
      </c>
      <c r="Y9" s="7" t="s">
        <v>259</v>
      </c>
      <c r="Z9" s="7" t="s">
        <v>257</v>
      </c>
      <c r="AA9" s="7" t="s">
        <v>217</v>
      </c>
      <c r="AB9" s="16">
        <f>Table_13[[#This Row],[No. de teléfono]]</f>
        <v>3002890069</v>
      </c>
    </row>
    <row r="10" spans="1:28" ht="19.5" customHeight="1" x14ac:dyDescent="0.25">
      <c r="A10" s="13">
        <v>45790</v>
      </c>
      <c r="B10" s="14">
        <v>4</v>
      </c>
      <c r="C10" s="5" t="s">
        <v>260</v>
      </c>
      <c r="D10" s="5" t="s">
        <v>261</v>
      </c>
      <c r="E10" s="20" t="s">
        <v>13</v>
      </c>
      <c r="F10" s="14" t="s">
        <v>214</v>
      </c>
      <c r="G10" s="5" t="s">
        <v>11</v>
      </c>
      <c r="H10" s="6">
        <v>1146138595</v>
      </c>
      <c r="I10" s="5">
        <v>9</v>
      </c>
      <c r="J10" s="5" t="s">
        <v>7</v>
      </c>
      <c r="K10" s="5" t="s">
        <v>9</v>
      </c>
      <c r="L10" s="5" t="s">
        <v>53</v>
      </c>
      <c r="M10" s="5" t="s">
        <v>37</v>
      </c>
      <c r="N10" s="5" t="s">
        <v>13</v>
      </c>
      <c r="O10" s="5"/>
      <c r="P10" s="14" t="s">
        <v>36</v>
      </c>
      <c r="Q10" s="14" t="s">
        <v>93</v>
      </c>
      <c r="R10" s="5"/>
      <c r="S10" s="14" t="s">
        <v>116</v>
      </c>
      <c r="T10" s="5">
        <v>3106885803</v>
      </c>
      <c r="U10" s="7" t="s">
        <v>217</v>
      </c>
      <c r="V10" s="7" t="str">
        <f>Table_13[[#This Row],[Dirección de residencia]]</f>
        <v>CRA 87H NO 59D 67</v>
      </c>
      <c r="W10" s="7" t="s">
        <v>220</v>
      </c>
      <c r="X10" s="7" t="s">
        <v>262</v>
      </c>
      <c r="Y10" s="7" t="s">
        <v>263</v>
      </c>
      <c r="Z10" s="7" t="s">
        <v>264</v>
      </c>
      <c r="AA10" s="7" t="s">
        <v>217</v>
      </c>
      <c r="AB10" s="16">
        <f>Table_13[[#This Row],[No. de teléfono]]</f>
        <v>3106885803</v>
      </c>
    </row>
    <row r="11" spans="1:28" ht="19.5" customHeight="1" x14ac:dyDescent="0.25">
      <c r="A11" s="13">
        <v>45790</v>
      </c>
      <c r="B11" s="5">
        <v>5</v>
      </c>
      <c r="C11" s="5" t="s">
        <v>265</v>
      </c>
      <c r="D11" s="5" t="s">
        <v>266</v>
      </c>
      <c r="E11" s="20" t="s">
        <v>13</v>
      </c>
      <c r="F11" s="14" t="s">
        <v>214</v>
      </c>
      <c r="G11" s="5" t="s">
        <v>11</v>
      </c>
      <c r="H11" s="6">
        <v>1141348562</v>
      </c>
      <c r="I11" s="5">
        <v>10</v>
      </c>
      <c r="J11" s="5" t="s">
        <v>7</v>
      </c>
      <c r="K11" s="5" t="s">
        <v>9</v>
      </c>
      <c r="L11" s="5" t="s">
        <v>53</v>
      </c>
      <c r="M11" s="5" t="s">
        <v>37</v>
      </c>
      <c r="N11" s="5" t="s">
        <v>13</v>
      </c>
      <c r="O11" s="5"/>
      <c r="P11" s="14" t="s">
        <v>36</v>
      </c>
      <c r="Q11" s="14" t="s">
        <v>94</v>
      </c>
      <c r="R11" s="5"/>
      <c r="S11" s="14" t="s">
        <v>116</v>
      </c>
      <c r="T11" s="5">
        <v>3105238600</v>
      </c>
      <c r="U11" s="7" t="s">
        <v>217</v>
      </c>
      <c r="V11" s="7" t="str">
        <f>Table_13[[#This Row],[Dirección de residencia]]</f>
        <v>CALLE 58C SUR NO 87 08</v>
      </c>
      <c r="W11" s="7" t="s">
        <v>221</v>
      </c>
      <c r="X11" s="7" t="s">
        <v>267</v>
      </c>
      <c r="Y11" s="7" t="s">
        <v>268</v>
      </c>
      <c r="Z11" s="7" t="s">
        <v>269</v>
      </c>
      <c r="AA11" s="7" t="s">
        <v>217</v>
      </c>
      <c r="AB11" s="16">
        <f>Table_13[[#This Row],[No. de teléfono]]</f>
        <v>3105238600</v>
      </c>
    </row>
    <row r="12" spans="1:28" ht="19.5" customHeight="1" x14ac:dyDescent="0.25">
      <c r="A12" s="13">
        <v>45790</v>
      </c>
      <c r="B12" s="5">
        <v>6</v>
      </c>
      <c r="C12" s="5" t="s">
        <v>270</v>
      </c>
      <c r="D12" s="5" t="s">
        <v>271</v>
      </c>
      <c r="E12" s="20" t="s">
        <v>13</v>
      </c>
      <c r="F12" s="14" t="s">
        <v>214</v>
      </c>
      <c r="G12" s="5" t="s">
        <v>19</v>
      </c>
      <c r="H12" s="6">
        <v>1025080564</v>
      </c>
      <c r="I12" s="5">
        <v>5</v>
      </c>
      <c r="J12" s="5" t="s">
        <v>7</v>
      </c>
      <c r="K12" s="5" t="s">
        <v>9</v>
      </c>
      <c r="L12" s="5" t="s">
        <v>53</v>
      </c>
      <c r="M12" s="5" t="s">
        <v>37</v>
      </c>
      <c r="N12" s="5" t="s">
        <v>13</v>
      </c>
      <c r="O12" s="5"/>
      <c r="P12" s="14" t="s">
        <v>36</v>
      </c>
      <c r="Q12" s="14" t="s">
        <v>93</v>
      </c>
      <c r="R12" s="5"/>
      <c r="S12" s="14" t="s">
        <v>116</v>
      </c>
      <c r="T12" s="5">
        <v>3202058097</v>
      </c>
      <c r="U12" s="7" t="s">
        <v>217</v>
      </c>
      <c r="V12" s="7" t="str">
        <f>Table_13[[#This Row],[Dirección de residencia]]</f>
        <v>CALLE 50B NO 86A 61</v>
      </c>
      <c r="W12" s="7" t="s">
        <v>222</v>
      </c>
      <c r="X12" s="7" t="s">
        <v>272</v>
      </c>
      <c r="Y12" s="7" t="s">
        <v>273</v>
      </c>
      <c r="Z12" s="7" t="s">
        <v>274</v>
      </c>
      <c r="AA12" s="7" t="s">
        <v>217</v>
      </c>
      <c r="AB12" s="16">
        <f>Table_13[[#This Row],[No. de teléfono]]</f>
        <v>3202058097</v>
      </c>
    </row>
    <row r="13" spans="1:28" ht="19.5" customHeight="1" x14ac:dyDescent="0.25">
      <c r="A13" s="13">
        <v>45790</v>
      </c>
      <c r="B13" s="14">
        <v>7</v>
      </c>
      <c r="C13" s="5" t="s">
        <v>275</v>
      </c>
      <c r="D13" s="5" t="s">
        <v>276</v>
      </c>
      <c r="E13" s="20" t="s">
        <v>13</v>
      </c>
      <c r="F13" s="14" t="s">
        <v>214</v>
      </c>
      <c r="G13" s="5" t="s">
        <v>19</v>
      </c>
      <c r="H13" s="6">
        <v>1146145857</v>
      </c>
      <c r="I13" s="5">
        <v>6</v>
      </c>
      <c r="J13" s="5" t="s">
        <v>7</v>
      </c>
      <c r="K13" s="5" t="s">
        <v>9</v>
      </c>
      <c r="L13" s="5" t="s">
        <v>53</v>
      </c>
      <c r="M13" s="5" t="s">
        <v>37</v>
      </c>
      <c r="N13" s="5" t="s">
        <v>13</v>
      </c>
      <c r="O13" s="5"/>
      <c r="P13" s="14" t="s">
        <v>36</v>
      </c>
      <c r="Q13" s="14" t="s">
        <v>93</v>
      </c>
      <c r="R13" s="5"/>
      <c r="S13" s="14" t="s">
        <v>116</v>
      </c>
      <c r="T13" s="5">
        <v>3222002959</v>
      </c>
      <c r="U13" s="7" t="s">
        <v>217</v>
      </c>
      <c r="V13" s="7" t="str">
        <f>Table_13[[#This Row],[Dirección de residencia]]</f>
        <v>CALLE 51 SUR 87J 43</v>
      </c>
      <c r="W13" s="7" t="s">
        <v>223</v>
      </c>
      <c r="X13" s="7" t="s">
        <v>277</v>
      </c>
      <c r="Y13" s="7" t="s">
        <v>278</v>
      </c>
      <c r="Z13" s="7" t="s">
        <v>279</v>
      </c>
      <c r="AA13" s="7" t="s">
        <v>217</v>
      </c>
      <c r="AB13" s="16">
        <f>Table_13[[#This Row],[No. de teléfono]]</f>
        <v>3222002959</v>
      </c>
    </row>
    <row r="14" spans="1:28" ht="19.5" customHeight="1" x14ac:dyDescent="0.25">
      <c r="A14" s="13">
        <v>45790</v>
      </c>
      <c r="B14" s="5">
        <v>8</v>
      </c>
      <c r="C14" s="5" t="s">
        <v>280</v>
      </c>
      <c r="D14" s="5" t="s">
        <v>281</v>
      </c>
      <c r="E14" s="20" t="s">
        <v>13</v>
      </c>
      <c r="F14" s="14" t="s">
        <v>214</v>
      </c>
      <c r="G14" s="5" t="s">
        <v>19</v>
      </c>
      <c r="H14" s="6">
        <v>1025079961</v>
      </c>
      <c r="I14" s="5">
        <v>6</v>
      </c>
      <c r="J14" s="5" t="s">
        <v>7</v>
      </c>
      <c r="K14" s="5" t="s">
        <v>9</v>
      </c>
      <c r="L14" s="5" t="s">
        <v>53</v>
      </c>
      <c r="M14" s="5" t="s">
        <v>37</v>
      </c>
      <c r="N14" s="5" t="s">
        <v>13</v>
      </c>
      <c r="O14" s="5"/>
      <c r="P14" s="14" t="s">
        <v>36</v>
      </c>
      <c r="Q14" s="14" t="s">
        <v>93</v>
      </c>
      <c r="R14" s="5"/>
      <c r="S14" s="14" t="s">
        <v>116</v>
      </c>
      <c r="T14" s="5">
        <v>3202058097</v>
      </c>
      <c r="U14" s="7" t="s">
        <v>217</v>
      </c>
      <c r="V14" s="7" t="str">
        <f>Table_13[[#This Row],[Dirección de residencia]]</f>
        <v>CALLE 50B NO 86A 61</v>
      </c>
      <c r="W14" s="7" t="s">
        <v>224</v>
      </c>
      <c r="X14" s="7" t="s">
        <v>272</v>
      </c>
      <c r="Y14" s="7" t="s">
        <v>273</v>
      </c>
      <c r="Z14" s="7" t="s">
        <v>274</v>
      </c>
      <c r="AA14" s="7" t="s">
        <v>217</v>
      </c>
      <c r="AB14" s="16">
        <f>Table_13[[#This Row],[No. de teléfono]]</f>
        <v>3202058097</v>
      </c>
    </row>
    <row r="15" spans="1:28" ht="19.5" customHeight="1" x14ac:dyDescent="0.25">
      <c r="A15" s="13">
        <v>45790</v>
      </c>
      <c r="B15" s="5">
        <v>9</v>
      </c>
      <c r="C15" s="5" t="s">
        <v>282</v>
      </c>
      <c r="D15" s="5" t="s">
        <v>283</v>
      </c>
      <c r="E15" s="20" t="s">
        <v>13</v>
      </c>
      <c r="F15" s="14" t="s">
        <v>214</v>
      </c>
      <c r="G15" s="5" t="s">
        <v>11</v>
      </c>
      <c r="H15" s="6">
        <v>1013138207</v>
      </c>
      <c r="I15" s="5">
        <v>13</v>
      </c>
      <c r="J15" s="5" t="s">
        <v>7</v>
      </c>
      <c r="K15" s="5" t="s">
        <v>9</v>
      </c>
      <c r="L15" s="5" t="s">
        <v>53</v>
      </c>
      <c r="M15" s="5" t="s">
        <v>37</v>
      </c>
      <c r="N15" s="5" t="s">
        <v>13</v>
      </c>
      <c r="O15" s="5"/>
      <c r="P15" s="14" t="s">
        <v>36</v>
      </c>
      <c r="Q15" s="14" t="s">
        <v>94</v>
      </c>
      <c r="R15" s="5"/>
      <c r="S15" s="14" t="s">
        <v>116</v>
      </c>
      <c r="T15" s="5">
        <v>3102032107</v>
      </c>
      <c r="U15" s="7" t="s">
        <v>217</v>
      </c>
      <c r="V15" s="7" t="str">
        <f>Table_13[[#This Row],[Dirección de residencia]]</f>
        <v>CALLE 56B NO 87C 50</v>
      </c>
      <c r="W15" s="7" t="s">
        <v>225</v>
      </c>
      <c r="X15" s="7" t="s">
        <v>284</v>
      </c>
      <c r="Y15" s="7" t="s">
        <v>285</v>
      </c>
      <c r="Z15" s="7" t="s">
        <v>286</v>
      </c>
      <c r="AA15" s="7" t="s">
        <v>217</v>
      </c>
      <c r="AB15" s="16">
        <f>Table_13[[#This Row],[No. de teléfono]]</f>
        <v>3102032107</v>
      </c>
    </row>
    <row r="16" spans="1:28" ht="19.5" customHeight="1" x14ac:dyDescent="0.25">
      <c r="A16" s="13">
        <v>45790</v>
      </c>
      <c r="B16" s="14">
        <v>10</v>
      </c>
      <c r="C16" s="5" t="s">
        <v>287</v>
      </c>
      <c r="D16" s="5" t="s">
        <v>288</v>
      </c>
      <c r="E16" s="20" t="s">
        <v>13</v>
      </c>
      <c r="F16" s="14" t="s">
        <v>214</v>
      </c>
      <c r="G16" s="5" t="s">
        <v>19</v>
      </c>
      <c r="H16" s="6">
        <v>1022448776</v>
      </c>
      <c r="I16" s="5">
        <v>6</v>
      </c>
      <c r="J16" s="5" t="s">
        <v>7</v>
      </c>
      <c r="K16" s="5" t="s">
        <v>9</v>
      </c>
      <c r="L16" s="5" t="s">
        <v>53</v>
      </c>
      <c r="M16" s="5" t="s">
        <v>37</v>
      </c>
      <c r="N16" s="5" t="s">
        <v>13</v>
      </c>
      <c r="O16" s="5"/>
      <c r="P16" s="14" t="s">
        <v>36</v>
      </c>
      <c r="Q16" s="14" t="s">
        <v>93</v>
      </c>
      <c r="R16" s="5"/>
      <c r="S16" s="14" t="s">
        <v>116</v>
      </c>
      <c r="T16" s="5">
        <v>3114886667</v>
      </c>
      <c r="U16" s="7" t="s">
        <v>217</v>
      </c>
      <c r="V16" s="7" t="str">
        <f>Table_13[[#This Row],[Dirección de residencia]]</f>
        <v>CRA 87 NO. 50 SUR 82</v>
      </c>
      <c r="W16" s="7" t="s">
        <v>226</v>
      </c>
      <c r="X16" s="7" t="s">
        <v>289</v>
      </c>
      <c r="Y16" s="7" t="s">
        <v>290</v>
      </c>
      <c r="Z16" s="7" t="s">
        <v>291</v>
      </c>
      <c r="AA16" s="7" t="s">
        <v>217</v>
      </c>
      <c r="AB16" s="16"/>
    </row>
    <row r="17" spans="1:28" ht="19.5" customHeight="1" x14ac:dyDescent="0.25">
      <c r="A17" s="13">
        <v>45790</v>
      </c>
      <c r="B17" s="5">
        <v>11</v>
      </c>
      <c r="C17" s="5" t="s">
        <v>292</v>
      </c>
      <c r="D17" s="5" t="s">
        <v>293</v>
      </c>
      <c r="E17" s="20" t="s">
        <v>13</v>
      </c>
      <c r="F17" s="14" t="s">
        <v>214</v>
      </c>
      <c r="G17" s="5" t="s">
        <v>11</v>
      </c>
      <c r="H17" s="6">
        <v>1141347975</v>
      </c>
      <c r="I17" s="5">
        <v>10</v>
      </c>
      <c r="J17" s="5" t="s">
        <v>12</v>
      </c>
      <c r="K17" s="5" t="s">
        <v>14</v>
      </c>
      <c r="L17" s="5" t="s">
        <v>53</v>
      </c>
      <c r="M17" s="5" t="s">
        <v>37</v>
      </c>
      <c r="N17" s="5" t="s">
        <v>13</v>
      </c>
      <c r="O17" s="5"/>
      <c r="P17" s="14" t="s">
        <v>36</v>
      </c>
      <c r="Q17" s="14" t="s">
        <v>94</v>
      </c>
      <c r="R17" s="5"/>
      <c r="S17" s="14" t="s">
        <v>116</v>
      </c>
      <c r="T17" s="5">
        <v>3145156398</v>
      </c>
      <c r="U17" s="7" t="s">
        <v>217</v>
      </c>
      <c r="V17" s="7" t="str">
        <f>Table_13[[#This Row],[Dirección de residencia]]</f>
        <v>CRA 87C 49C 47</v>
      </c>
      <c r="W17" s="7" t="s">
        <v>227</v>
      </c>
      <c r="X17" s="7" t="s">
        <v>295</v>
      </c>
      <c r="Y17" s="7" t="s">
        <v>296</v>
      </c>
      <c r="Z17" s="7" t="s">
        <v>294</v>
      </c>
      <c r="AA17" s="7" t="s">
        <v>217</v>
      </c>
      <c r="AB17" s="16">
        <f>Table_13[[#This Row],[No. de teléfono]]</f>
        <v>3145156398</v>
      </c>
    </row>
    <row r="18" spans="1:28" ht="19.5" customHeight="1" x14ac:dyDescent="0.25">
      <c r="A18" s="13">
        <v>45790</v>
      </c>
      <c r="B18" s="5">
        <v>12</v>
      </c>
      <c r="C18" s="5" t="s">
        <v>297</v>
      </c>
      <c r="D18" s="5" t="s">
        <v>298</v>
      </c>
      <c r="E18" s="20" t="s">
        <v>13</v>
      </c>
      <c r="F18" s="14" t="s">
        <v>214</v>
      </c>
      <c r="G18" s="5" t="s">
        <v>11</v>
      </c>
      <c r="H18" s="6">
        <v>1031834504</v>
      </c>
      <c r="I18" s="5">
        <v>11</v>
      </c>
      <c r="J18" s="5" t="s">
        <v>7</v>
      </c>
      <c r="K18" s="5" t="s">
        <v>9</v>
      </c>
      <c r="L18" s="5" t="s">
        <v>53</v>
      </c>
      <c r="M18" s="5" t="s">
        <v>37</v>
      </c>
      <c r="N18" s="5" t="s">
        <v>13</v>
      </c>
      <c r="O18" s="5"/>
      <c r="P18" s="14" t="s">
        <v>36</v>
      </c>
      <c r="Q18" s="14" t="s">
        <v>94</v>
      </c>
      <c r="R18" s="5"/>
      <c r="S18" s="14" t="s">
        <v>116</v>
      </c>
      <c r="T18" s="5">
        <v>3213563962</v>
      </c>
      <c r="U18" s="7" t="s">
        <v>217</v>
      </c>
      <c r="V18" s="7" t="str">
        <f>Table_13[[#This Row],[Dirección de residencia]]</f>
        <v>CALLE 53 A SUR NO 87B 58</v>
      </c>
      <c r="W18" s="7" t="s">
        <v>228</v>
      </c>
      <c r="X18" s="7" t="s">
        <v>299</v>
      </c>
      <c r="Y18" s="7" t="s">
        <v>300</v>
      </c>
      <c r="Z18" s="7" t="s">
        <v>301</v>
      </c>
      <c r="AA18" s="7" t="s">
        <v>217</v>
      </c>
      <c r="AB18" s="16">
        <f>Table_13[[#This Row],[No. de teléfono]]</f>
        <v>3213563962</v>
      </c>
    </row>
    <row r="19" spans="1:28" ht="19.5" customHeight="1" x14ac:dyDescent="0.25">
      <c r="A19" s="13">
        <v>45790</v>
      </c>
      <c r="B19" s="14">
        <v>13</v>
      </c>
      <c r="C19" s="5" t="s">
        <v>127</v>
      </c>
      <c r="D19" s="5" t="s">
        <v>302</v>
      </c>
      <c r="E19" s="20" t="s">
        <v>13</v>
      </c>
      <c r="F19" s="14" t="s">
        <v>214</v>
      </c>
      <c r="G19" s="5" t="s">
        <v>11</v>
      </c>
      <c r="H19" s="6">
        <v>1012464903</v>
      </c>
      <c r="I19" s="5">
        <v>7</v>
      </c>
      <c r="J19" s="5" t="s">
        <v>7</v>
      </c>
      <c r="K19" s="5" t="s">
        <v>9</v>
      </c>
      <c r="L19" s="5" t="s">
        <v>53</v>
      </c>
      <c r="M19" s="5" t="s">
        <v>37</v>
      </c>
      <c r="N19" s="5" t="s">
        <v>13</v>
      </c>
      <c r="O19" s="5"/>
      <c r="P19" s="14" t="s">
        <v>36</v>
      </c>
      <c r="Q19" s="14" t="s">
        <v>93</v>
      </c>
      <c r="R19" s="5"/>
      <c r="S19" s="14" t="s">
        <v>116</v>
      </c>
      <c r="T19" s="5">
        <v>3232335242</v>
      </c>
      <c r="U19" s="7" t="s">
        <v>217</v>
      </c>
      <c r="V19" s="7" t="str">
        <f>Table_13[[#This Row],[Dirección de residencia]]</f>
        <v>CRA 87A 49 54</v>
      </c>
      <c r="W19" s="7" t="s">
        <v>229</v>
      </c>
      <c r="X19" s="7" t="s">
        <v>303</v>
      </c>
      <c r="Y19" s="7" t="s">
        <v>304</v>
      </c>
      <c r="Z19" s="7" t="s">
        <v>305</v>
      </c>
      <c r="AA19" s="7" t="s">
        <v>217</v>
      </c>
      <c r="AB19" s="16">
        <f>Table_13[[#This Row],[No. de teléfono]]</f>
        <v>3232335242</v>
      </c>
    </row>
    <row r="20" spans="1:28" ht="19.5" customHeight="1" x14ac:dyDescent="0.25">
      <c r="A20" s="13">
        <v>45790</v>
      </c>
      <c r="B20" s="5">
        <v>14</v>
      </c>
      <c r="C20" s="5" t="s">
        <v>306</v>
      </c>
      <c r="D20" s="5" t="s">
        <v>307</v>
      </c>
      <c r="E20" s="20" t="s">
        <v>13</v>
      </c>
      <c r="F20" s="14" t="s">
        <v>214</v>
      </c>
      <c r="G20" s="5" t="s">
        <v>11</v>
      </c>
      <c r="H20" s="6">
        <v>1011253877</v>
      </c>
      <c r="I20" s="5">
        <v>6</v>
      </c>
      <c r="J20" s="5" t="s">
        <v>7</v>
      </c>
      <c r="K20" s="5" t="s">
        <v>9</v>
      </c>
      <c r="L20" s="5" t="s">
        <v>53</v>
      </c>
      <c r="M20" s="5" t="s">
        <v>37</v>
      </c>
      <c r="N20" s="5" t="s">
        <v>13</v>
      </c>
      <c r="O20" s="5"/>
      <c r="P20" s="14" t="s">
        <v>36</v>
      </c>
      <c r="Q20" s="14" t="s">
        <v>93</v>
      </c>
      <c r="R20" s="5"/>
      <c r="S20" s="14" t="s">
        <v>116</v>
      </c>
      <c r="T20" s="5">
        <v>3212112608</v>
      </c>
      <c r="U20" s="7" t="s">
        <v>217</v>
      </c>
      <c r="V20" s="7" t="str">
        <f>Table_13[[#This Row],[Dirección de residencia]]</f>
        <v>CRA 88B NO 50 33 SUR</v>
      </c>
      <c r="W20" s="7" t="s">
        <v>230</v>
      </c>
      <c r="X20" s="7" t="s">
        <v>308</v>
      </c>
      <c r="Y20" s="7" t="s">
        <v>250</v>
      </c>
      <c r="Z20" s="7" t="s">
        <v>309</v>
      </c>
      <c r="AA20" s="7" t="s">
        <v>217</v>
      </c>
      <c r="AB20" s="16">
        <f>Table_13[[#This Row],[No. de teléfono]]</f>
        <v>3212112608</v>
      </c>
    </row>
    <row r="21" spans="1:28" ht="19.5" customHeight="1" x14ac:dyDescent="0.25">
      <c r="A21" s="13">
        <v>45790</v>
      </c>
      <c r="B21" s="5">
        <v>15</v>
      </c>
      <c r="C21" s="5" t="s">
        <v>310</v>
      </c>
      <c r="D21" s="5" t="s">
        <v>311</v>
      </c>
      <c r="E21" s="20" t="s">
        <v>13</v>
      </c>
      <c r="F21" s="14" t="s">
        <v>214</v>
      </c>
      <c r="G21" s="5" t="s">
        <v>41</v>
      </c>
      <c r="H21" s="6">
        <v>6518159</v>
      </c>
      <c r="I21" s="5">
        <v>10</v>
      </c>
      <c r="J21" s="5" t="s">
        <v>7</v>
      </c>
      <c r="K21" s="5" t="s">
        <v>9</v>
      </c>
      <c r="L21" s="5" t="s">
        <v>53</v>
      </c>
      <c r="M21" s="5" t="s">
        <v>37</v>
      </c>
      <c r="N21" s="5" t="s">
        <v>13</v>
      </c>
      <c r="O21" s="5"/>
      <c r="P21" s="14" t="s">
        <v>36</v>
      </c>
      <c r="Q21" s="14" t="s">
        <v>94</v>
      </c>
      <c r="R21" s="5"/>
      <c r="S21" s="14" t="s">
        <v>116</v>
      </c>
      <c r="T21" s="5">
        <v>3003759200</v>
      </c>
      <c r="U21" s="7" t="s">
        <v>217</v>
      </c>
      <c r="V21" s="7" t="str">
        <f>Table_13[[#This Row],[Dirección de residencia]]</f>
        <v xml:space="preserve">CRA 87A NO 49 22 SUR </v>
      </c>
      <c r="W21" s="7" t="s">
        <v>231</v>
      </c>
      <c r="X21" s="7" t="s">
        <v>312</v>
      </c>
      <c r="Y21" s="7" t="s">
        <v>313</v>
      </c>
      <c r="Z21" s="7" t="s">
        <v>314</v>
      </c>
      <c r="AA21" s="7" t="s">
        <v>217</v>
      </c>
      <c r="AB21" s="16">
        <f>Table_13[[#This Row],[No. de teléfono]]</f>
        <v>3003759200</v>
      </c>
    </row>
    <row r="22" spans="1:28" ht="19.5" customHeight="1" x14ac:dyDescent="0.25">
      <c r="A22" s="13">
        <v>45790</v>
      </c>
      <c r="B22" s="14">
        <v>16</v>
      </c>
      <c r="C22" s="5" t="s">
        <v>315</v>
      </c>
      <c r="D22" s="5" t="s">
        <v>316</v>
      </c>
      <c r="E22" s="20" t="s">
        <v>13</v>
      </c>
      <c r="F22" s="14" t="s">
        <v>214</v>
      </c>
      <c r="G22" s="5" t="s">
        <v>11</v>
      </c>
      <c r="H22" s="6">
        <v>1030678658</v>
      </c>
      <c r="I22" s="5">
        <v>10</v>
      </c>
      <c r="J22" s="5" t="s">
        <v>7</v>
      </c>
      <c r="K22" s="5" t="s">
        <v>9</v>
      </c>
      <c r="L22" s="5" t="s">
        <v>53</v>
      </c>
      <c r="M22" s="5" t="s">
        <v>37</v>
      </c>
      <c r="N22" s="5" t="s">
        <v>13</v>
      </c>
      <c r="O22" s="5"/>
      <c r="P22" s="14" t="s">
        <v>36</v>
      </c>
      <c r="Q22" s="14" t="s">
        <v>94</v>
      </c>
      <c r="R22" s="5"/>
      <c r="S22" s="14" t="s">
        <v>116</v>
      </c>
      <c r="T22" s="5">
        <v>3134042635</v>
      </c>
      <c r="U22" s="7" t="s">
        <v>217</v>
      </c>
      <c r="V22" s="7" t="str">
        <f>Table_13[[#This Row],[Dirección de residencia]]</f>
        <v>CRA 87 NO 57 09</v>
      </c>
      <c r="W22" s="7" t="s">
        <v>232</v>
      </c>
      <c r="X22" s="7" t="s">
        <v>317</v>
      </c>
      <c r="Y22" s="7" t="s">
        <v>318</v>
      </c>
      <c r="Z22" s="7" t="s">
        <v>319</v>
      </c>
      <c r="AA22" s="7" t="s">
        <v>217</v>
      </c>
      <c r="AB22" s="16">
        <f>Table_13[[#This Row],[No. de teléfono]]</f>
        <v>3134042635</v>
      </c>
    </row>
    <row r="23" spans="1:28" ht="19.5" customHeight="1" x14ac:dyDescent="0.25">
      <c r="A23" s="13">
        <v>45790</v>
      </c>
      <c r="B23" s="5">
        <v>17</v>
      </c>
      <c r="C23" s="5" t="s">
        <v>320</v>
      </c>
      <c r="D23" s="5" t="s">
        <v>321</v>
      </c>
      <c r="E23" s="20" t="s">
        <v>13</v>
      </c>
      <c r="F23" s="14" t="s">
        <v>214</v>
      </c>
      <c r="G23" s="5" t="s">
        <v>11</v>
      </c>
      <c r="H23" s="6">
        <v>1141338108</v>
      </c>
      <c r="I23" s="5">
        <v>12</v>
      </c>
      <c r="J23" s="5" t="s">
        <v>7</v>
      </c>
      <c r="K23" s="5" t="s">
        <v>9</v>
      </c>
      <c r="L23" s="5" t="s">
        <v>53</v>
      </c>
      <c r="M23" s="5" t="s">
        <v>37</v>
      </c>
      <c r="N23" s="5" t="s">
        <v>13</v>
      </c>
      <c r="O23" s="5"/>
      <c r="P23" s="14" t="s">
        <v>36</v>
      </c>
      <c r="Q23" s="14" t="s">
        <v>94</v>
      </c>
      <c r="R23" s="5"/>
      <c r="S23" s="14" t="s">
        <v>116</v>
      </c>
      <c r="T23" s="5">
        <v>3219106579</v>
      </c>
      <c r="U23" s="7" t="s">
        <v>217</v>
      </c>
      <c r="V23" s="7" t="str">
        <f>Table_13[[#This Row],[Dirección de residencia]]</f>
        <v>CALLE 49 SUR 87A 51</v>
      </c>
      <c r="W23" s="7" t="s">
        <v>233</v>
      </c>
      <c r="X23" s="7" t="s">
        <v>322</v>
      </c>
      <c r="Y23" s="7" t="s">
        <v>323</v>
      </c>
      <c r="Z23" s="7" t="s">
        <v>324</v>
      </c>
      <c r="AA23" s="7" t="s">
        <v>217</v>
      </c>
      <c r="AB23" s="16">
        <f>Table_13[[#This Row],[No. de teléfono]]</f>
        <v>3219106579</v>
      </c>
    </row>
    <row r="24" spans="1:28" ht="19.5" customHeight="1" x14ac:dyDescent="0.25">
      <c r="A24" s="13">
        <v>45790</v>
      </c>
      <c r="B24" s="5">
        <v>18</v>
      </c>
      <c r="C24" s="5" t="s">
        <v>325</v>
      </c>
      <c r="D24" s="5" t="s">
        <v>321</v>
      </c>
      <c r="E24" s="20" t="s">
        <v>13</v>
      </c>
      <c r="F24" s="14" t="s">
        <v>214</v>
      </c>
      <c r="G24" s="5" t="s">
        <v>11</v>
      </c>
      <c r="H24" s="6">
        <v>1141343564</v>
      </c>
      <c r="I24" s="5">
        <v>11</v>
      </c>
      <c r="J24" s="5" t="s">
        <v>12</v>
      </c>
      <c r="K24" s="5" t="s">
        <v>14</v>
      </c>
      <c r="L24" s="5" t="s">
        <v>53</v>
      </c>
      <c r="M24" s="5" t="s">
        <v>37</v>
      </c>
      <c r="N24" s="5" t="s">
        <v>13</v>
      </c>
      <c r="O24" s="5"/>
      <c r="P24" s="14" t="s">
        <v>36</v>
      </c>
      <c r="Q24" s="14" t="s">
        <v>94</v>
      </c>
      <c r="R24" s="5"/>
      <c r="S24" s="14" t="s">
        <v>116</v>
      </c>
      <c r="T24" s="5">
        <v>3219106579</v>
      </c>
      <c r="U24" s="7" t="s">
        <v>217</v>
      </c>
      <c r="V24" s="7" t="str">
        <f>Table_13[[#This Row],[Dirección de residencia]]</f>
        <v>CALLE 49 SUR 87A 51</v>
      </c>
      <c r="W24" s="7" t="s">
        <v>234</v>
      </c>
      <c r="X24" s="7" t="s">
        <v>322</v>
      </c>
      <c r="Y24" s="7" t="s">
        <v>323</v>
      </c>
      <c r="Z24" s="7" t="s">
        <v>324</v>
      </c>
      <c r="AA24" s="7" t="s">
        <v>217</v>
      </c>
      <c r="AB24" s="16">
        <f>Table_13[[#This Row],[No. de teléfono]]</f>
        <v>3219106579</v>
      </c>
    </row>
    <row r="25" spans="1:28" ht="19.5" customHeight="1" x14ac:dyDescent="0.25">
      <c r="A25" s="13">
        <v>45790</v>
      </c>
      <c r="B25" s="14">
        <v>19</v>
      </c>
      <c r="C25" s="5" t="s">
        <v>326</v>
      </c>
      <c r="D25" s="5" t="s">
        <v>327</v>
      </c>
      <c r="E25" s="20" t="s">
        <v>13</v>
      </c>
      <c r="F25" s="14" t="s">
        <v>214</v>
      </c>
      <c r="G25" s="5" t="s">
        <v>11</v>
      </c>
      <c r="H25" s="6">
        <v>1146140594</v>
      </c>
      <c r="I25" s="5">
        <v>8</v>
      </c>
      <c r="J25" s="5" t="s">
        <v>7</v>
      </c>
      <c r="K25" s="5" t="s">
        <v>9</v>
      </c>
      <c r="L25" s="5" t="s">
        <v>53</v>
      </c>
      <c r="M25" s="5" t="s">
        <v>37</v>
      </c>
      <c r="N25" s="5" t="s">
        <v>13</v>
      </c>
      <c r="O25" s="5"/>
      <c r="P25" s="14" t="s">
        <v>36</v>
      </c>
      <c r="Q25" s="14" t="s">
        <v>93</v>
      </c>
      <c r="R25" s="5"/>
      <c r="S25" s="14" t="s">
        <v>116</v>
      </c>
      <c r="T25" s="5">
        <v>3236201024</v>
      </c>
      <c r="U25" s="7" t="s">
        <v>217</v>
      </c>
      <c r="V25" s="7" t="str">
        <f>Table_13[[#This Row],[Dirección de residencia]]</f>
        <v>CALLE 54B SUR 87D 43</v>
      </c>
      <c r="W25" s="7" t="s">
        <v>235</v>
      </c>
      <c r="X25" s="7" t="s">
        <v>328</v>
      </c>
      <c r="Y25" s="7" t="s">
        <v>329</v>
      </c>
      <c r="Z25" s="7" t="s">
        <v>330</v>
      </c>
      <c r="AA25" s="7" t="s">
        <v>217</v>
      </c>
      <c r="AB25" s="16">
        <f>Table_13[[#This Row],[No. de teléfono]]</f>
        <v>3236201024</v>
      </c>
    </row>
    <row r="26" spans="1:28" ht="19.5" customHeight="1" x14ac:dyDescent="0.25">
      <c r="A26" s="13">
        <v>45790</v>
      </c>
      <c r="B26" s="5">
        <v>20</v>
      </c>
      <c r="C26" s="5" t="s">
        <v>331</v>
      </c>
      <c r="D26" s="5" t="s">
        <v>333</v>
      </c>
      <c r="E26" s="20" t="s">
        <v>13</v>
      </c>
      <c r="F26" s="14" t="s">
        <v>214</v>
      </c>
      <c r="G26" s="5" t="s">
        <v>11</v>
      </c>
      <c r="H26" s="6">
        <v>1018480787</v>
      </c>
      <c r="I26" s="5">
        <v>11</v>
      </c>
      <c r="J26" s="5" t="s">
        <v>7</v>
      </c>
      <c r="K26" s="5" t="s">
        <v>9</v>
      </c>
      <c r="L26" s="5" t="s">
        <v>53</v>
      </c>
      <c r="M26" s="5" t="s">
        <v>37</v>
      </c>
      <c r="N26" s="5" t="s">
        <v>13</v>
      </c>
      <c r="O26" s="5"/>
      <c r="P26" s="14" t="s">
        <v>36</v>
      </c>
      <c r="Q26" s="14" t="s">
        <v>94</v>
      </c>
      <c r="R26" s="5"/>
      <c r="S26" s="14" t="s">
        <v>116</v>
      </c>
      <c r="T26" s="7"/>
      <c r="U26" s="7" t="s">
        <v>217</v>
      </c>
      <c r="V26" s="7" t="str">
        <f>Table_13[[#This Row],[Dirección de residencia]]</f>
        <v>CALLE 56 F SUR NO 93C 42</v>
      </c>
      <c r="W26" s="7" t="s">
        <v>236</v>
      </c>
      <c r="X26" s="7"/>
      <c r="Y26" s="7"/>
      <c r="Z26" s="7" t="s">
        <v>332</v>
      </c>
      <c r="AA26" s="7" t="s">
        <v>217</v>
      </c>
      <c r="AB26" s="16">
        <f>Table_13[[#This Row],[No. de teléfono]]</f>
        <v>0</v>
      </c>
    </row>
    <row r="27" spans="1:28" ht="19.5" customHeight="1" x14ac:dyDescent="0.25">
      <c r="A27" s="13">
        <v>45790</v>
      </c>
      <c r="B27" s="5">
        <v>21</v>
      </c>
      <c r="C27" s="5" t="s">
        <v>334</v>
      </c>
      <c r="D27" s="5" t="s">
        <v>335</v>
      </c>
      <c r="E27" s="20" t="s">
        <v>13</v>
      </c>
      <c r="F27" s="14" t="s">
        <v>214</v>
      </c>
      <c r="G27" s="5" t="s">
        <v>11</v>
      </c>
      <c r="H27" s="6">
        <v>1233500334</v>
      </c>
      <c r="I27" s="5">
        <v>8</v>
      </c>
      <c r="J27" s="5" t="s">
        <v>7</v>
      </c>
      <c r="K27" s="5" t="s">
        <v>9</v>
      </c>
      <c r="L27" s="5" t="s">
        <v>53</v>
      </c>
      <c r="M27" s="5" t="s">
        <v>37</v>
      </c>
      <c r="N27" s="5" t="s">
        <v>13</v>
      </c>
      <c r="O27" s="5"/>
      <c r="P27" s="14" t="s">
        <v>36</v>
      </c>
      <c r="Q27" s="14" t="s">
        <v>93</v>
      </c>
      <c r="R27" s="5"/>
      <c r="S27" s="14" t="s">
        <v>116</v>
      </c>
      <c r="T27" s="5">
        <v>3108584644</v>
      </c>
      <c r="U27" s="7" t="s">
        <v>217</v>
      </c>
      <c r="V27" s="7" t="str">
        <f>Table_13[[#This Row],[Dirección de residencia]]</f>
        <v>CRA 87D BIS NO 56B SUR 11</v>
      </c>
      <c r="W27" s="7" t="s">
        <v>237</v>
      </c>
      <c r="X27" s="7" t="s">
        <v>336</v>
      </c>
      <c r="Y27" s="7" t="s">
        <v>337</v>
      </c>
      <c r="Z27" s="7" t="s">
        <v>338</v>
      </c>
      <c r="AA27" s="7" t="s">
        <v>217</v>
      </c>
      <c r="AB27" s="16">
        <f>Table_13[[#This Row],[No. de teléfono]]</f>
        <v>3108584644</v>
      </c>
    </row>
    <row r="28" spans="1:28" ht="19.5" customHeight="1" x14ac:dyDescent="0.25">
      <c r="A28" s="13">
        <v>45790</v>
      </c>
      <c r="B28" s="14">
        <v>22</v>
      </c>
      <c r="C28" s="5" t="s">
        <v>339</v>
      </c>
      <c r="D28" s="5" t="s">
        <v>340</v>
      </c>
      <c r="E28" s="20" t="s">
        <v>13</v>
      </c>
      <c r="F28" s="14" t="s">
        <v>214</v>
      </c>
      <c r="G28" s="5" t="s">
        <v>41</v>
      </c>
      <c r="H28" s="6">
        <v>6899986</v>
      </c>
      <c r="I28" s="5">
        <v>10</v>
      </c>
      <c r="J28" s="5" t="s">
        <v>7</v>
      </c>
      <c r="K28" s="5" t="s">
        <v>9</v>
      </c>
      <c r="L28" s="5" t="s">
        <v>53</v>
      </c>
      <c r="M28" s="5" t="s">
        <v>37</v>
      </c>
      <c r="N28" s="5" t="s">
        <v>13</v>
      </c>
      <c r="O28" s="5"/>
      <c r="P28" s="14" t="s">
        <v>36</v>
      </c>
      <c r="Q28" s="14" t="s">
        <v>94</v>
      </c>
      <c r="R28" s="5"/>
      <c r="S28" s="14" t="s">
        <v>116</v>
      </c>
      <c r="T28" s="5"/>
      <c r="U28" s="7" t="s">
        <v>217</v>
      </c>
      <c r="V28" s="7" t="str">
        <f>Table_13[[#This Row],[Dirección de residencia]]</f>
        <v>CRA 56 NO 9 17</v>
      </c>
      <c r="W28" s="7" t="s">
        <v>238</v>
      </c>
      <c r="X28" s="7"/>
      <c r="Y28" s="7"/>
      <c r="Z28" s="7" t="s">
        <v>341</v>
      </c>
      <c r="AA28" s="7" t="s">
        <v>217</v>
      </c>
      <c r="AB28" s="16">
        <f>Table_13[[#This Row],[No. de teléfono]]</f>
        <v>0</v>
      </c>
    </row>
    <row r="29" spans="1:28" ht="19.5" customHeight="1" x14ac:dyDescent="0.25">
      <c r="A29" s="13">
        <v>45790</v>
      </c>
      <c r="B29" s="5">
        <v>23</v>
      </c>
      <c r="C29" s="5" t="s">
        <v>342</v>
      </c>
      <c r="D29" s="5" t="s">
        <v>343</v>
      </c>
      <c r="E29" s="20" t="s">
        <v>13</v>
      </c>
      <c r="F29" s="14" t="s">
        <v>214</v>
      </c>
      <c r="G29" s="5" t="s">
        <v>11</v>
      </c>
      <c r="H29" s="6">
        <v>1030577954</v>
      </c>
      <c r="I29" s="5">
        <v>16</v>
      </c>
      <c r="J29" s="5" t="s">
        <v>7</v>
      </c>
      <c r="K29" s="5" t="s">
        <v>9</v>
      </c>
      <c r="L29" s="5" t="s">
        <v>53</v>
      </c>
      <c r="M29" s="5" t="s">
        <v>37</v>
      </c>
      <c r="N29" s="5" t="s">
        <v>13</v>
      </c>
      <c r="O29" s="5"/>
      <c r="P29" s="14" t="s">
        <v>36</v>
      </c>
      <c r="Q29" s="14" t="s">
        <v>94</v>
      </c>
      <c r="R29" s="5"/>
      <c r="S29" s="14" t="s">
        <v>116</v>
      </c>
      <c r="T29" s="5">
        <v>3118394818</v>
      </c>
      <c r="U29" s="7" t="s">
        <v>217</v>
      </c>
      <c r="V29" s="7" t="str">
        <f>Table_13[[#This Row],[Dirección de residencia]]</f>
        <v>CRA 85B NO 58C SUR 96</v>
      </c>
      <c r="W29" s="7" t="s">
        <v>239</v>
      </c>
      <c r="X29" s="7" t="s">
        <v>272</v>
      </c>
      <c r="Y29" s="7" t="s">
        <v>343</v>
      </c>
      <c r="Z29" s="7" t="s">
        <v>344</v>
      </c>
      <c r="AA29" s="7" t="s">
        <v>217</v>
      </c>
      <c r="AB29" s="16">
        <f>Table_13[[#This Row],[No. de teléfono]]</f>
        <v>3118394818</v>
      </c>
    </row>
    <row r="30" spans="1:28" ht="19.5" customHeight="1" x14ac:dyDescent="0.25">
      <c r="A30" s="13">
        <v>45791</v>
      </c>
      <c r="B30" s="5">
        <v>24</v>
      </c>
      <c r="C30" s="5" t="s">
        <v>346</v>
      </c>
      <c r="D30" s="5" t="s">
        <v>345</v>
      </c>
      <c r="E30" s="20" t="s">
        <v>13</v>
      </c>
      <c r="F30" s="14" t="s">
        <v>214</v>
      </c>
      <c r="G30" s="5" t="s">
        <v>11</v>
      </c>
      <c r="H30" s="6"/>
      <c r="I30" s="5"/>
      <c r="J30" s="5" t="s">
        <v>7</v>
      </c>
      <c r="K30" s="5" t="s">
        <v>9</v>
      </c>
      <c r="L30" s="5" t="s">
        <v>53</v>
      </c>
      <c r="M30" s="5" t="s">
        <v>37</v>
      </c>
      <c r="N30" s="5" t="s">
        <v>13</v>
      </c>
      <c r="O30" s="5"/>
      <c r="P30" s="14" t="s">
        <v>36</v>
      </c>
      <c r="Q30" s="14"/>
      <c r="R30" s="5"/>
      <c r="S30" s="14" t="s">
        <v>116</v>
      </c>
      <c r="T30" s="5"/>
      <c r="U30" s="7" t="s">
        <v>217</v>
      </c>
      <c r="V30" s="7">
        <f>Table_13[[#This Row],[Dirección de residencia]]</f>
        <v>0</v>
      </c>
      <c r="W30" s="7" t="s">
        <v>240</v>
      </c>
      <c r="X30" s="7"/>
      <c r="Y30" s="7"/>
      <c r="Z30" s="5"/>
      <c r="AA30" s="7" t="s">
        <v>217</v>
      </c>
      <c r="AB30" s="16">
        <f>Table_13[[#This Row],[No. de teléfono]]</f>
        <v>0</v>
      </c>
    </row>
    <row r="31" spans="1:28" ht="19.5" customHeight="1" x14ac:dyDescent="0.25">
      <c r="A31" s="13">
        <v>45792</v>
      </c>
      <c r="B31" s="14">
        <v>25</v>
      </c>
      <c r="C31" s="5" t="s">
        <v>331</v>
      </c>
      <c r="D31" s="5" t="s">
        <v>333</v>
      </c>
      <c r="E31" s="20" t="s">
        <v>13</v>
      </c>
      <c r="F31" s="5"/>
      <c r="G31" s="5" t="s">
        <v>11</v>
      </c>
      <c r="H31" s="6"/>
      <c r="I31" s="5"/>
      <c r="J31" s="5" t="s">
        <v>7</v>
      </c>
      <c r="K31" s="5" t="s">
        <v>9</v>
      </c>
      <c r="L31" s="5" t="s">
        <v>53</v>
      </c>
      <c r="M31" s="5" t="s">
        <v>37</v>
      </c>
      <c r="N31" s="5" t="s">
        <v>13</v>
      </c>
      <c r="O31" s="5"/>
      <c r="P31" s="14" t="s">
        <v>36</v>
      </c>
      <c r="Q31" s="5"/>
      <c r="R31" s="5"/>
      <c r="S31" s="14" t="s">
        <v>116</v>
      </c>
      <c r="T31" s="5"/>
      <c r="U31" s="7" t="s">
        <v>217</v>
      </c>
      <c r="V31" s="7">
        <f>Table_13[[#This Row],[Dirección de residencia]]</f>
        <v>0</v>
      </c>
      <c r="W31" s="7" t="s">
        <v>241</v>
      </c>
      <c r="X31" s="7"/>
      <c r="Y31" s="7"/>
      <c r="Z31" s="7"/>
      <c r="AA31" s="7" t="s">
        <v>217</v>
      </c>
      <c r="AB31" s="16">
        <f>Table_13[[#This Row],[No. de teléfono]]</f>
        <v>0</v>
      </c>
    </row>
    <row r="32" spans="1:28" ht="19.5" customHeight="1" x14ac:dyDescent="0.25">
      <c r="A32" s="13">
        <v>45793</v>
      </c>
      <c r="B32" s="5">
        <v>26</v>
      </c>
      <c r="C32" s="5" t="s">
        <v>347</v>
      </c>
      <c r="D32" s="5" t="s">
        <v>348</v>
      </c>
      <c r="E32" s="20" t="s">
        <v>13</v>
      </c>
      <c r="F32" s="5"/>
      <c r="G32" s="5" t="s">
        <v>11</v>
      </c>
      <c r="H32" s="6"/>
      <c r="I32" s="5"/>
      <c r="J32" s="5" t="s">
        <v>12</v>
      </c>
      <c r="K32" s="5" t="s">
        <v>14</v>
      </c>
      <c r="L32" s="5" t="s">
        <v>53</v>
      </c>
      <c r="M32" s="5" t="s">
        <v>37</v>
      </c>
      <c r="N32" s="5" t="s">
        <v>13</v>
      </c>
      <c r="O32" s="5"/>
      <c r="P32" s="14" t="s">
        <v>36</v>
      </c>
      <c r="Q32" s="5"/>
      <c r="R32" s="5"/>
      <c r="S32" s="14" t="s">
        <v>116</v>
      </c>
      <c r="T32" s="5"/>
      <c r="U32" s="7" t="s">
        <v>217</v>
      </c>
      <c r="V32" s="7">
        <f>Table_13[[#This Row],[Dirección de residencia]]</f>
        <v>0</v>
      </c>
      <c r="W32" s="7" t="s">
        <v>242</v>
      </c>
      <c r="X32" s="7"/>
      <c r="Y32" s="7"/>
      <c r="Z32" s="7"/>
      <c r="AA32" s="7" t="s">
        <v>217</v>
      </c>
      <c r="AB32" s="16">
        <f>Table_13[[#This Row],[No. de teléfono]]</f>
        <v>0</v>
      </c>
    </row>
    <row r="33" spans="1:28" ht="19.5" customHeight="1" x14ac:dyDescent="0.25">
      <c r="A33" s="13">
        <v>45794</v>
      </c>
      <c r="B33" s="5">
        <v>27</v>
      </c>
      <c r="C33" s="5" t="s">
        <v>349</v>
      </c>
      <c r="D33" s="5" t="s">
        <v>350</v>
      </c>
      <c r="E33" s="20" t="s">
        <v>13</v>
      </c>
      <c r="F33" s="5"/>
      <c r="G33" s="5" t="s">
        <v>11</v>
      </c>
      <c r="H33" s="6"/>
      <c r="I33" s="5"/>
      <c r="J33" s="5" t="s">
        <v>7</v>
      </c>
      <c r="K33" s="5" t="s">
        <v>9</v>
      </c>
      <c r="L33" s="5" t="s">
        <v>53</v>
      </c>
      <c r="M33" s="5" t="s">
        <v>37</v>
      </c>
      <c r="N33" s="5" t="s">
        <v>13</v>
      </c>
      <c r="O33" s="5"/>
      <c r="P33" s="14" t="s">
        <v>36</v>
      </c>
      <c r="Q33" s="5"/>
      <c r="R33" s="5"/>
      <c r="S33" s="14" t="s">
        <v>116</v>
      </c>
      <c r="T33" s="5"/>
      <c r="U33" s="7" t="s">
        <v>217</v>
      </c>
      <c r="V33" s="7">
        <f>Table_13[[#This Row],[Dirección de residencia]]</f>
        <v>0</v>
      </c>
      <c r="W33" s="7" t="s">
        <v>243</v>
      </c>
      <c r="X33" s="7"/>
      <c r="Y33" s="7"/>
      <c r="Z33" s="7"/>
      <c r="AA33" s="7" t="s">
        <v>217</v>
      </c>
      <c r="AB33" s="16">
        <f>Table_13[[#This Row],[No. de teléfono]]</f>
        <v>0</v>
      </c>
    </row>
    <row r="34" spans="1:28" ht="19.5" customHeight="1" x14ac:dyDescent="0.25">
      <c r="A34" s="13">
        <v>45795</v>
      </c>
      <c r="B34" s="14">
        <v>28</v>
      </c>
      <c r="C34" s="5" t="s">
        <v>351</v>
      </c>
      <c r="D34" s="5" t="s">
        <v>352</v>
      </c>
      <c r="E34" s="20" t="s">
        <v>13</v>
      </c>
      <c r="F34" s="5"/>
      <c r="G34" s="5" t="s">
        <v>11</v>
      </c>
      <c r="H34" s="6"/>
      <c r="I34" s="5"/>
      <c r="J34" s="5" t="s">
        <v>7</v>
      </c>
      <c r="K34" s="5" t="s">
        <v>9</v>
      </c>
      <c r="L34" s="5" t="s">
        <v>53</v>
      </c>
      <c r="M34" s="5" t="s">
        <v>37</v>
      </c>
      <c r="N34" s="5" t="s">
        <v>13</v>
      </c>
      <c r="O34" s="5"/>
      <c r="P34" s="14" t="s">
        <v>36</v>
      </c>
      <c r="Q34" s="5"/>
      <c r="R34" s="5"/>
      <c r="S34" s="14" t="s">
        <v>116</v>
      </c>
      <c r="T34" s="5"/>
      <c r="U34" s="7" t="s">
        <v>217</v>
      </c>
      <c r="V34" s="7">
        <f>Table_13[[#This Row],[Dirección de residencia]]</f>
        <v>0</v>
      </c>
      <c r="W34" s="7" t="s">
        <v>244</v>
      </c>
      <c r="X34" s="7"/>
      <c r="Y34" s="7"/>
      <c r="Z34" s="7"/>
      <c r="AA34" s="7" t="s">
        <v>217</v>
      </c>
      <c r="AB34" s="16">
        <f>Table_13[[#This Row],[No. de teléfono]]</f>
        <v>0</v>
      </c>
    </row>
    <row r="35" spans="1:28" ht="19.5" customHeight="1" x14ac:dyDescent="0.25">
      <c r="A35" s="13">
        <v>45796</v>
      </c>
      <c r="B35" s="5">
        <v>29</v>
      </c>
      <c r="C35" s="5" t="s">
        <v>353</v>
      </c>
      <c r="D35" s="5" t="s">
        <v>354</v>
      </c>
      <c r="E35" s="20" t="s">
        <v>13</v>
      </c>
      <c r="F35" s="5"/>
      <c r="G35" s="5" t="s">
        <v>11</v>
      </c>
      <c r="H35" s="6"/>
      <c r="I35" s="5"/>
      <c r="J35" s="5" t="s">
        <v>7</v>
      </c>
      <c r="K35" s="5" t="s">
        <v>9</v>
      </c>
      <c r="L35" s="5" t="s">
        <v>53</v>
      </c>
      <c r="M35" s="5" t="s">
        <v>37</v>
      </c>
      <c r="N35" s="5" t="s">
        <v>13</v>
      </c>
      <c r="O35" s="5"/>
      <c r="P35" s="14" t="s">
        <v>36</v>
      </c>
      <c r="Q35" s="5"/>
      <c r="R35" s="5"/>
      <c r="S35" s="14" t="s">
        <v>116</v>
      </c>
      <c r="T35" s="5"/>
      <c r="U35" s="7" t="s">
        <v>217</v>
      </c>
      <c r="V35" s="7">
        <f>Table_13[[#This Row],[Dirección de residencia]]</f>
        <v>0</v>
      </c>
      <c r="W35" s="7" t="s">
        <v>245</v>
      </c>
      <c r="X35" s="7"/>
      <c r="Y35" s="7"/>
      <c r="Z35" s="7"/>
      <c r="AA35" s="7" t="s">
        <v>217</v>
      </c>
      <c r="AB35" s="16">
        <f>Table_13[[#This Row],[No. de teléfono]]</f>
        <v>0</v>
      </c>
    </row>
    <row r="36" spans="1:28" ht="19.5" customHeight="1" x14ac:dyDescent="0.25">
      <c r="A36" s="13">
        <v>45797</v>
      </c>
      <c r="B36" s="5">
        <v>30</v>
      </c>
      <c r="C36" s="5" t="s">
        <v>355</v>
      </c>
      <c r="D36" s="5" t="s">
        <v>352</v>
      </c>
      <c r="E36" s="20" t="s">
        <v>13</v>
      </c>
      <c r="F36" s="5"/>
      <c r="G36" s="5" t="s">
        <v>11</v>
      </c>
      <c r="H36" s="6"/>
      <c r="I36" s="5"/>
      <c r="J36" s="5" t="s">
        <v>12</v>
      </c>
      <c r="K36" s="5" t="s">
        <v>14</v>
      </c>
      <c r="L36" s="5" t="s">
        <v>53</v>
      </c>
      <c r="M36" s="5" t="s">
        <v>37</v>
      </c>
      <c r="N36" s="5" t="s">
        <v>13</v>
      </c>
      <c r="O36" s="5"/>
      <c r="P36" s="14" t="s">
        <v>36</v>
      </c>
      <c r="Q36" s="5"/>
      <c r="R36" s="5"/>
      <c r="S36" s="14" t="s">
        <v>116</v>
      </c>
      <c r="T36" s="5"/>
      <c r="U36" s="7" t="s">
        <v>217</v>
      </c>
      <c r="V36" s="7">
        <f>Table_13[[#This Row],[Dirección de residencia]]</f>
        <v>0</v>
      </c>
      <c r="W36" s="7" t="s">
        <v>246</v>
      </c>
      <c r="X36" s="7"/>
      <c r="Y36" s="7"/>
      <c r="Z36" s="7"/>
      <c r="AA36" s="7" t="s">
        <v>217</v>
      </c>
      <c r="AB36" s="16">
        <f>Table_13[[#This Row],[No. de teléfono]]</f>
        <v>0</v>
      </c>
    </row>
    <row r="37" spans="1:28" ht="19.5" customHeight="1" x14ac:dyDescent="0.25">
      <c r="A37" s="13">
        <v>45798</v>
      </c>
      <c r="B37" s="14">
        <v>31</v>
      </c>
      <c r="C37" s="5" t="s">
        <v>357</v>
      </c>
      <c r="D37" s="5" t="s">
        <v>356</v>
      </c>
      <c r="E37" s="20" t="s">
        <v>13</v>
      </c>
      <c r="F37" s="5"/>
      <c r="G37" s="5" t="s">
        <v>11</v>
      </c>
      <c r="H37" s="6"/>
      <c r="I37" s="5"/>
      <c r="J37" s="5" t="s">
        <v>7</v>
      </c>
      <c r="K37" s="5" t="s">
        <v>9</v>
      </c>
      <c r="L37" s="5" t="s">
        <v>53</v>
      </c>
      <c r="M37" s="5" t="s">
        <v>37</v>
      </c>
      <c r="N37" s="5" t="s">
        <v>13</v>
      </c>
      <c r="O37" s="5"/>
      <c r="P37" s="14" t="s">
        <v>36</v>
      </c>
      <c r="Q37" s="5"/>
      <c r="R37" s="5"/>
      <c r="S37" s="14" t="s">
        <v>116</v>
      </c>
      <c r="T37" s="5"/>
      <c r="U37" s="7" t="s">
        <v>217</v>
      </c>
      <c r="V37" s="7">
        <f>Table_13[[#This Row],[Dirección de residencia]]</f>
        <v>0</v>
      </c>
      <c r="W37" s="7" t="s">
        <v>247</v>
      </c>
      <c r="X37" s="7"/>
      <c r="Y37" s="7"/>
      <c r="Z37" s="7"/>
      <c r="AA37" s="7" t="s">
        <v>217</v>
      </c>
      <c r="AB37" s="16">
        <f>Table_13[[#This Row],[No. de teléfono]]</f>
        <v>0</v>
      </c>
    </row>
    <row r="38" spans="1:28" ht="19.5" customHeight="1" x14ac:dyDescent="0.25">
      <c r="A38" s="13">
        <v>45799</v>
      </c>
      <c r="B38" s="5">
        <v>32</v>
      </c>
      <c r="C38" s="5" t="s">
        <v>282</v>
      </c>
      <c r="D38" s="5" t="s">
        <v>283</v>
      </c>
      <c r="E38" s="20" t="s">
        <v>13</v>
      </c>
      <c r="F38" s="5"/>
      <c r="G38" s="5" t="s">
        <v>11</v>
      </c>
      <c r="H38" s="6"/>
      <c r="I38" s="5"/>
      <c r="J38" s="5" t="s">
        <v>7</v>
      </c>
      <c r="K38" s="5" t="s">
        <v>9</v>
      </c>
      <c r="L38" s="5" t="s">
        <v>53</v>
      </c>
      <c r="M38" s="5" t="s">
        <v>37</v>
      </c>
      <c r="N38" s="5" t="s">
        <v>13</v>
      </c>
      <c r="O38" s="5"/>
      <c r="P38" s="14" t="s">
        <v>36</v>
      </c>
      <c r="Q38" s="5"/>
      <c r="R38" s="5"/>
      <c r="S38" s="14" t="s">
        <v>116</v>
      </c>
      <c r="T38" s="5"/>
      <c r="U38" s="7" t="s">
        <v>217</v>
      </c>
      <c r="V38" s="7">
        <f>Table_13[[#This Row],[Dirección de residencia]]</f>
        <v>0</v>
      </c>
      <c r="W38" s="7" t="s">
        <v>248</v>
      </c>
      <c r="X38" s="7"/>
      <c r="Y38" s="7"/>
      <c r="Z38" s="7"/>
      <c r="AA38" s="7" t="s">
        <v>217</v>
      </c>
      <c r="AB38" s="16">
        <f>Table_13[[#This Row],[No. de teléfono]]</f>
        <v>0</v>
      </c>
    </row>
    <row r="39" spans="1:28" ht="19.5" customHeight="1" x14ac:dyDescent="0.25">
      <c r="A39" s="13">
        <v>45800</v>
      </c>
      <c r="B39" s="5">
        <v>33</v>
      </c>
      <c r="C39" s="5" t="s">
        <v>359</v>
      </c>
      <c r="D39" s="5" t="s">
        <v>358</v>
      </c>
      <c r="E39" s="20" t="s">
        <v>13</v>
      </c>
      <c r="F39" s="5"/>
      <c r="G39" s="5" t="s">
        <v>11</v>
      </c>
      <c r="H39" s="6"/>
      <c r="I39" s="5"/>
      <c r="J39" s="5" t="s">
        <v>7</v>
      </c>
      <c r="K39" s="5" t="s">
        <v>9</v>
      </c>
      <c r="L39" s="5" t="s">
        <v>53</v>
      </c>
      <c r="M39" s="5" t="s">
        <v>37</v>
      </c>
      <c r="N39" s="5" t="s">
        <v>13</v>
      </c>
      <c r="O39" s="5"/>
      <c r="P39" s="14" t="s">
        <v>36</v>
      </c>
      <c r="Q39" s="5"/>
      <c r="R39" s="5"/>
      <c r="S39" s="14" t="s">
        <v>116</v>
      </c>
      <c r="T39" s="5"/>
      <c r="U39" s="7" t="s">
        <v>217</v>
      </c>
      <c r="V39" s="7"/>
      <c r="W39" s="7" t="s">
        <v>371</v>
      </c>
      <c r="X39" s="7"/>
      <c r="Y39" s="7"/>
      <c r="Z39" s="7"/>
      <c r="AA39" s="7" t="s">
        <v>217</v>
      </c>
      <c r="AB39" s="7"/>
    </row>
    <row r="40" spans="1:28" ht="19.5" customHeight="1" x14ac:dyDescent="0.25">
      <c r="A40" s="13">
        <v>45801</v>
      </c>
      <c r="B40" s="14">
        <v>34</v>
      </c>
      <c r="C40" s="24" t="s">
        <v>361</v>
      </c>
      <c r="D40" s="5" t="s">
        <v>360</v>
      </c>
      <c r="E40" s="20" t="s">
        <v>13</v>
      </c>
      <c r="F40" s="5"/>
      <c r="G40" s="5" t="s">
        <v>11</v>
      </c>
      <c r="H40" s="6"/>
      <c r="I40" s="5"/>
      <c r="J40" s="5" t="s">
        <v>7</v>
      </c>
      <c r="K40" s="5" t="s">
        <v>9</v>
      </c>
      <c r="L40" s="5" t="s">
        <v>53</v>
      </c>
      <c r="M40" s="5" t="s">
        <v>37</v>
      </c>
      <c r="N40" s="5" t="s">
        <v>13</v>
      </c>
      <c r="O40" s="5"/>
      <c r="P40" s="14" t="s">
        <v>36</v>
      </c>
      <c r="Q40" s="5"/>
      <c r="R40" s="5"/>
      <c r="S40" s="14" t="s">
        <v>116</v>
      </c>
      <c r="T40" s="5"/>
      <c r="U40" s="7" t="s">
        <v>217</v>
      </c>
      <c r="V40" s="7"/>
      <c r="W40" s="7" t="s">
        <v>372</v>
      </c>
      <c r="X40" s="7"/>
      <c r="Y40" s="7"/>
      <c r="Z40" s="7"/>
      <c r="AA40" s="7" t="s">
        <v>217</v>
      </c>
      <c r="AB40" s="7"/>
    </row>
    <row r="41" spans="1:28" ht="19.5" customHeight="1" x14ac:dyDescent="0.25">
      <c r="A41" s="13">
        <v>45802</v>
      </c>
      <c r="B41" s="5">
        <v>35</v>
      </c>
      <c r="C41" s="5" t="s">
        <v>363</v>
      </c>
      <c r="D41" s="5" t="s">
        <v>362</v>
      </c>
      <c r="E41" s="20" t="s">
        <v>13</v>
      </c>
      <c r="F41" s="5"/>
      <c r="G41" s="5" t="s">
        <v>11</v>
      </c>
      <c r="H41" s="6"/>
      <c r="I41" s="5"/>
      <c r="J41" s="5" t="s">
        <v>12</v>
      </c>
      <c r="K41" s="5" t="s">
        <v>14</v>
      </c>
      <c r="L41" s="5" t="s">
        <v>53</v>
      </c>
      <c r="M41" s="5" t="s">
        <v>37</v>
      </c>
      <c r="N41" s="5" t="s">
        <v>13</v>
      </c>
      <c r="O41" s="5"/>
      <c r="P41" s="14" t="s">
        <v>36</v>
      </c>
      <c r="Q41" s="14"/>
      <c r="R41" s="5"/>
      <c r="S41" s="14" t="s">
        <v>116</v>
      </c>
      <c r="T41" s="5"/>
      <c r="U41" s="7" t="s">
        <v>217</v>
      </c>
      <c r="V41" s="7"/>
      <c r="W41" s="7" t="s">
        <v>373</v>
      </c>
      <c r="X41" s="7"/>
      <c r="Y41" s="7"/>
      <c r="Z41" s="7"/>
      <c r="AA41" s="7" t="s">
        <v>217</v>
      </c>
      <c r="AB41" s="7"/>
    </row>
    <row r="42" spans="1:28" ht="19.5" customHeight="1" x14ac:dyDescent="0.25">
      <c r="A42" s="13">
        <v>45803</v>
      </c>
      <c r="B42" s="5">
        <v>36</v>
      </c>
      <c r="C42" s="5" t="s">
        <v>365</v>
      </c>
      <c r="D42" s="5" t="s">
        <v>364</v>
      </c>
      <c r="E42" s="20" t="s">
        <v>13</v>
      </c>
      <c r="F42" s="5"/>
      <c r="G42" s="5" t="s">
        <v>11</v>
      </c>
      <c r="H42" s="6"/>
      <c r="I42" s="5"/>
      <c r="J42" s="5" t="s">
        <v>7</v>
      </c>
      <c r="K42" s="5" t="s">
        <v>9</v>
      </c>
      <c r="L42" s="5" t="s">
        <v>53</v>
      </c>
      <c r="M42" s="5" t="s">
        <v>37</v>
      </c>
      <c r="N42" s="5" t="s">
        <v>13</v>
      </c>
      <c r="O42" s="5"/>
      <c r="P42" s="14" t="s">
        <v>36</v>
      </c>
      <c r="Q42" s="5"/>
      <c r="R42" s="5"/>
      <c r="S42" s="14" t="s">
        <v>116</v>
      </c>
      <c r="T42" s="5"/>
      <c r="U42" s="7" t="s">
        <v>217</v>
      </c>
      <c r="V42" s="7"/>
      <c r="W42" s="7" t="s">
        <v>374</v>
      </c>
      <c r="X42" s="7"/>
      <c r="Y42" s="7"/>
      <c r="Z42" s="7"/>
      <c r="AA42" s="7" t="s">
        <v>217</v>
      </c>
      <c r="AB42" s="7"/>
    </row>
    <row r="43" spans="1:28" ht="19.5" customHeight="1" x14ac:dyDescent="0.25">
      <c r="A43" s="13">
        <v>45804</v>
      </c>
      <c r="B43" s="5">
        <v>37</v>
      </c>
      <c r="C43" s="5" t="s">
        <v>367</v>
      </c>
      <c r="D43" s="5" t="s">
        <v>366</v>
      </c>
      <c r="E43" s="20" t="s">
        <v>13</v>
      </c>
      <c r="F43" s="5"/>
      <c r="G43" s="5" t="s">
        <v>11</v>
      </c>
      <c r="H43" s="6"/>
      <c r="I43" s="5"/>
      <c r="J43" s="5" t="s">
        <v>12</v>
      </c>
      <c r="K43" s="5" t="s">
        <v>14</v>
      </c>
      <c r="L43" s="5" t="s">
        <v>53</v>
      </c>
      <c r="M43" s="5" t="s">
        <v>37</v>
      </c>
      <c r="N43" s="5" t="s">
        <v>13</v>
      </c>
      <c r="O43" s="5"/>
      <c r="P43" s="14" t="s">
        <v>36</v>
      </c>
      <c r="Q43" s="5"/>
      <c r="R43" s="5"/>
      <c r="S43" s="14" t="s">
        <v>116</v>
      </c>
      <c r="T43" s="5"/>
      <c r="U43" s="7" t="s">
        <v>217</v>
      </c>
      <c r="V43" s="7"/>
      <c r="W43" s="7" t="s">
        <v>375</v>
      </c>
      <c r="X43" s="7"/>
      <c r="Y43" s="7"/>
      <c r="Z43" s="7"/>
      <c r="AA43" s="7" t="s">
        <v>217</v>
      </c>
      <c r="AB43" s="7"/>
    </row>
    <row r="44" spans="1:28" ht="19.5" customHeight="1" x14ac:dyDescent="0.25">
      <c r="A44" s="13">
        <v>45805</v>
      </c>
      <c r="B44" s="5">
        <v>38</v>
      </c>
      <c r="C44" s="5" t="s">
        <v>368</v>
      </c>
      <c r="D44" s="5" t="s">
        <v>366</v>
      </c>
      <c r="E44" s="20" t="s">
        <v>13</v>
      </c>
      <c r="F44" s="5"/>
      <c r="G44" s="5" t="s">
        <v>11</v>
      </c>
      <c r="H44" s="6"/>
      <c r="I44" s="5"/>
      <c r="J44" s="5" t="s">
        <v>7</v>
      </c>
      <c r="K44" s="5" t="s">
        <v>9</v>
      </c>
      <c r="L44" s="5" t="s">
        <v>53</v>
      </c>
      <c r="M44" s="5" t="s">
        <v>37</v>
      </c>
      <c r="N44" s="5" t="s">
        <v>13</v>
      </c>
      <c r="O44" s="5"/>
      <c r="P44" s="14" t="s">
        <v>36</v>
      </c>
      <c r="Q44" s="5"/>
      <c r="R44" s="5"/>
      <c r="S44" s="14" t="s">
        <v>116</v>
      </c>
      <c r="T44" s="5"/>
      <c r="U44" s="7" t="s">
        <v>217</v>
      </c>
      <c r="V44" s="7"/>
      <c r="W44" s="7" t="s">
        <v>376</v>
      </c>
      <c r="X44" s="7"/>
      <c r="Y44" s="7"/>
      <c r="Z44" s="7"/>
      <c r="AA44" s="7" t="s">
        <v>217</v>
      </c>
      <c r="AB44" s="7"/>
    </row>
    <row r="45" spans="1:28" ht="19.5" customHeight="1" x14ac:dyDescent="0.25">
      <c r="A45" s="13">
        <v>45806</v>
      </c>
      <c r="B45" s="5">
        <v>39</v>
      </c>
      <c r="C45" s="5" t="s">
        <v>370</v>
      </c>
      <c r="D45" s="5" t="s">
        <v>369</v>
      </c>
      <c r="E45" s="20" t="s">
        <v>13</v>
      </c>
      <c r="F45" s="5"/>
      <c r="G45" s="5" t="s">
        <v>11</v>
      </c>
      <c r="H45" s="6"/>
      <c r="I45" s="5"/>
      <c r="J45" s="5" t="s">
        <v>12</v>
      </c>
      <c r="K45" s="5" t="s">
        <v>14</v>
      </c>
      <c r="L45" s="5" t="s">
        <v>53</v>
      </c>
      <c r="M45" s="5" t="s">
        <v>37</v>
      </c>
      <c r="N45" s="5" t="s">
        <v>13</v>
      </c>
      <c r="O45" s="5"/>
      <c r="P45" s="14" t="s">
        <v>36</v>
      </c>
      <c r="Q45" s="5"/>
      <c r="R45" s="5"/>
      <c r="S45" s="14" t="s">
        <v>116</v>
      </c>
      <c r="T45" s="5"/>
      <c r="U45" s="7" t="s">
        <v>217</v>
      </c>
      <c r="V45" s="7"/>
      <c r="W45" s="7" t="s">
        <v>377</v>
      </c>
      <c r="X45" s="7"/>
      <c r="Y45" s="7"/>
      <c r="Z45" s="7"/>
      <c r="AA45" s="7" t="s">
        <v>217</v>
      </c>
      <c r="AB45" s="7"/>
    </row>
    <row r="46" spans="1:28" ht="19.5" customHeight="1" x14ac:dyDescent="0.25">
      <c r="A46" s="4"/>
      <c r="B46" s="5"/>
      <c r="C46" s="5"/>
      <c r="D46" s="5"/>
      <c r="E46" s="21"/>
      <c r="F46" s="5"/>
      <c r="G46" s="5"/>
      <c r="H46" s="6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7"/>
      <c r="V46" s="7"/>
      <c r="W46" s="7"/>
      <c r="X46" s="7"/>
      <c r="Y46" s="7"/>
      <c r="Z46" s="7"/>
      <c r="AA46" s="7"/>
      <c r="AB46" s="7"/>
    </row>
    <row r="47" spans="1:28" ht="19.5" customHeight="1" x14ac:dyDescent="0.25">
      <c r="A47" s="4"/>
      <c r="B47" s="5"/>
      <c r="C47" s="5"/>
      <c r="D47" s="5"/>
      <c r="E47" s="21"/>
      <c r="F47" s="5"/>
      <c r="G47" s="5"/>
      <c r="H47" s="6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7"/>
      <c r="V47" s="7"/>
      <c r="W47" s="7"/>
      <c r="X47" s="7"/>
      <c r="Y47" s="7"/>
      <c r="Z47" s="7"/>
      <c r="AA47" s="7"/>
      <c r="AB47" s="7"/>
    </row>
    <row r="48" spans="1:28" ht="19.5" customHeight="1" x14ac:dyDescent="0.25">
      <c r="A48" s="4"/>
      <c r="B48" s="5"/>
      <c r="C48" s="5"/>
      <c r="D48" s="5"/>
      <c r="E48" s="21"/>
      <c r="F48" s="5"/>
      <c r="G48" s="5"/>
      <c r="H48" s="6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7"/>
      <c r="V48" s="7"/>
      <c r="W48" s="7"/>
      <c r="X48" s="7"/>
      <c r="Y48" s="7"/>
      <c r="Z48" s="7"/>
      <c r="AA48" s="7"/>
      <c r="AB48" s="7"/>
    </row>
    <row r="49" spans="1:28" ht="19.5" customHeight="1" x14ac:dyDescent="0.25">
      <c r="A49" s="4"/>
      <c r="B49" s="5"/>
      <c r="C49" s="5"/>
      <c r="D49" s="5"/>
      <c r="E49" s="21"/>
      <c r="F49" s="5"/>
      <c r="G49" s="5"/>
      <c r="H49" s="6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7"/>
      <c r="V49" s="7"/>
      <c r="W49" s="7"/>
      <c r="X49" s="7"/>
      <c r="Y49" s="7"/>
      <c r="Z49" s="7"/>
      <c r="AA49" s="7"/>
      <c r="AB49" s="7"/>
    </row>
    <row r="50" spans="1:28" ht="19.5" customHeight="1" x14ac:dyDescent="0.25">
      <c r="A50" s="4"/>
      <c r="B50" s="5"/>
      <c r="C50" s="5"/>
      <c r="D50" s="5"/>
      <c r="E50" s="21"/>
      <c r="F50" s="5"/>
      <c r="G50" s="5"/>
      <c r="H50" s="6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7"/>
      <c r="V50" s="7"/>
      <c r="W50" s="7"/>
      <c r="X50" s="7"/>
      <c r="Y50" s="7"/>
      <c r="Z50" s="7"/>
      <c r="AA50" s="7"/>
      <c r="AB50" s="7"/>
    </row>
    <row r="51" spans="1:28" ht="19.5" customHeight="1" x14ac:dyDescent="0.25">
      <c r="A51" s="4"/>
      <c r="B51" s="5"/>
      <c r="C51" s="5"/>
      <c r="D51" s="5"/>
      <c r="E51" s="21"/>
      <c r="F51" s="5"/>
      <c r="G51" s="5"/>
      <c r="H51" s="6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7"/>
      <c r="V51" s="7"/>
      <c r="W51" s="7"/>
      <c r="X51" s="7"/>
      <c r="Y51" s="7"/>
      <c r="Z51" s="7"/>
      <c r="AA51" s="7"/>
      <c r="AB51" s="7"/>
    </row>
    <row r="52" spans="1:28" ht="19.5" customHeight="1" x14ac:dyDescent="0.25">
      <c r="A52" s="4"/>
      <c r="B52" s="5"/>
      <c r="C52" s="5"/>
      <c r="D52" s="5"/>
      <c r="E52" s="21"/>
      <c r="F52" s="5"/>
      <c r="G52" s="5"/>
      <c r="H52" s="6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7"/>
      <c r="V52" s="7"/>
      <c r="W52" s="7"/>
      <c r="X52" s="7"/>
      <c r="Y52" s="7"/>
      <c r="Z52" s="7"/>
      <c r="AA52" s="7"/>
      <c r="AB52" s="7"/>
    </row>
    <row r="53" spans="1:28" ht="19.5" customHeight="1" x14ac:dyDescent="0.25">
      <c r="A53" s="4"/>
      <c r="B53" s="5"/>
      <c r="C53" s="5"/>
      <c r="D53" s="5"/>
      <c r="E53" s="21"/>
      <c r="F53" s="5"/>
      <c r="G53" s="5"/>
      <c r="H53" s="6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7"/>
      <c r="V53" s="7"/>
      <c r="W53" s="7"/>
      <c r="X53" s="7"/>
      <c r="Y53" s="7"/>
      <c r="Z53" s="7"/>
      <c r="AA53" s="7"/>
      <c r="AB53" s="7"/>
    </row>
    <row r="54" spans="1:28" ht="19.5" customHeight="1" x14ac:dyDescent="0.25">
      <c r="A54" s="4"/>
      <c r="B54" s="5"/>
      <c r="C54" s="5"/>
      <c r="D54" s="5"/>
      <c r="E54" s="21"/>
      <c r="F54" s="5"/>
      <c r="G54" s="5"/>
      <c r="H54" s="6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7"/>
      <c r="V54" s="7"/>
      <c r="W54" s="7"/>
      <c r="X54" s="7"/>
      <c r="Y54" s="7"/>
      <c r="Z54" s="7"/>
      <c r="AA54" s="7"/>
      <c r="AB54" s="7"/>
    </row>
    <row r="55" spans="1:28" ht="19.5" customHeight="1" x14ac:dyDescent="0.25">
      <c r="A55" s="4"/>
      <c r="B55" s="5"/>
      <c r="C55" s="5"/>
      <c r="D55" s="5"/>
      <c r="E55" s="21"/>
      <c r="F55" s="5"/>
      <c r="G55" s="5"/>
      <c r="H55" s="6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7"/>
      <c r="V55" s="7"/>
      <c r="W55" s="7"/>
      <c r="X55" s="7"/>
      <c r="Y55" s="7"/>
      <c r="Z55" s="7"/>
      <c r="AA55" s="7"/>
      <c r="AB55" s="7"/>
    </row>
    <row r="56" spans="1:28" ht="19.5" customHeight="1" x14ac:dyDescent="0.25">
      <c r="A56" s="4"/>
      <c r="B56" s="5"/>
      <c r="C56" s="5"/>
      <c r="D56" s="5"/>
      <c r="E56" s="21"/>
      <c r="F56" s="5"/>
      <c r="G56" s="5"/>
      <c r="H56" s="6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7"/>
      <c r="V56" s="7"/>
      <c r="W56" s="7"/>
      <c r="X56" s="7"/>
      <c r="Y56" s="7"/>
      <c r="Z56" s="7"/>
      <c r="AA56" s="7"/>
      <c r="AB56" s="7"/>
    </row>
    <row r="57" spans="1:28" ht="19.5" customHeight="1" x14ac:dyDescent="0.25">
      <c r="A57" s="4"/>
      <c r="B57" s="5"/>
      <c r="C57" s="5"/>
      <c r="D57" s="5"/>
      <c r="E57" s="21"/>
      <c r="F57" s="5"/>
      <c r="G57" s="5"/>
      <c r="H57" s="6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7"/>
      <c r="V57" s="7"/>
      <c r="W57" s="7"/>
      <c r="X57" s="7"/>
      <c r="Y57" s="7"/>
      <c r="Z57" s="7"/>
      <c r="AA57" s="7"/>
      <c r="AB57" s="7"/>
    </row>
    <row r="58" spans="1:28" ht="19.5" customHeight="1" x14ac:dyDescent="0.25">
      <c r="A58" s="4"/>
      <c r="B58" s="5"/>
      <c r="C58" s="5"/>
      <c r="D58" s="5"/>
      <c r="E58" s="21"/>
      <c r="F58" s="5"/>
      <c r="G58" s="5"/>
      <c r="H58" s="6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7"/>
      <c r="V58" s="7"/>
      <c r="W58" s="7"/>
      <c r="X58" s="7"/>
      <c r="Y58" s="7"/>
      <c r="Z58" s="7"/>
      <c r="AA58" s="7"/>
      <c r="AB58" s="7"/>
    </row>
    <row r="59" spans="1:28" ht="19.5" customHeight="1" x14ac:dyDescent="0.25">
      <c r="A59" s="4"/>
      <c r="B59" s="5"/>
      <c r="C59" s="5"/>
      <c r="D59" s="5"/>
      <c r="E59" s="21"/>
      <c r="F59" s="5"/>
      <c r="G59" s="5"/>
      <c r="H59" s="6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7"/>
      <c r="V59" s="7"/>
      <c r="W59" s="7"/>
      <c r="X59" s="7"/>
      <c r="Y59" s="7"/>
      <c r="Z59" s="7"/>
      <c r="AA59" s="7"/>
      <c r="AB59" s="7"/>
    </row>
    <row r="60" spans="1:28" ht="19.5" customHeight="1" x14ac:dyDescent="0.25">
      <c r="A60" s="4"/>
      <c r="B60" s="5"/>
      <c r="C60" s="5"/>
      <c r="D60" s="5"/>
      <c r="E60" s="21"/>
      <c r="F60" s="5"/>
      <c r="G60" s="5"/>
      <c r="H60" s="6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7"/>
      <c r="V60" s="7"/>
      <c r="W60" s="7"/>
      <c r="X60" s="7"/>
      <c r="Y60" s="7"/>
      <c r="Z60" s="7"/>
      <c r="AA60" s="7"/>
      <c r="AB60" s="7"/>
    </row>
    <row r="61" spans="1:28" ht="19.5" customHeight="1" x14ac:dyDescent="0.25">
      <c r="A61" s="4"/>
      <c r="B61" s="5"/>
      <c r="C61" s="5"/>
      <c r="D61" s="5"/>
      <c r="E61" s="21"/>
      <c r="F61" s="5"/>
      <c r="G61" s="5"/>
      <c r="H61" s="6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7"/>
      <c r="V61" s="7"/>
      <c r="W61" s="7"/>
      <c r="X61" s="7"/>
      <c r="Y61" s="7"/>
      <c r="Z61" s="7"/>
      <c r="AA61" s="7"/>
      <c r="AB61" s="7"/>
    </row>
    <row r="62" spans="1:28" ht="19.5" customHeight="1" x14ac:dyDescent="0.25">
      <c r="A62" s="4"/>
      <c r="B62" s="5"/>
      <c r="C62" s="5"/>
      <c r="D62" s="5"/>
      <c r="E62" s="21"/>
      <c r="F62" s="5"/>
      <c r="G62" s="5"/>
      <c r="H62" s="6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7"/>
      <c r="V62" s="7"/>
      <c r="W62" s="7"/>
      <c r="X62" s="7"/>
      <c r="Y62" s="7"/>
      <c r="Z62" s="7"/>
      <c r="AA62" s="7"/>
      <c r="AB62" s="7"/>
    </row>
    <row r="63" spans="1:28" ht="19.5" customHeight="1" x14ac:dyDescent="0.25">
      <c r="A63" s="4"/>
      <c r="B63" s="5"/>
      <c r="C63" s="5"/>
      <c r="D63" s="5"/>
      <c r="E63" s="21"/>
      <c r="F63" s="5"/>
      <c r="G63" s="5"/>
      <c r="H63" s="6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7"/>
      <c r="V63" s="7"/>
      <c r="W63" s="7"/>
      <c r="X63" s="7"/>
      <c r="Y63" s="7"/>
      <c r="Z63" s="7"/>
      <c r="AA63" s="7"/>
      <c r="AB63" s="7"/>
    </row>
    <row r="64" spans="1:28" ht="19.5" customHeight="1" x14ac:dyDescent="0.25">
      <c r="A64" s="4"/>
      <c r="B64" s="5"/>
      <c r="C64" s="5"/>
      <c r="D64" s="5"/>
      <c r="E64" s="21"/>
      <c r="F64" s="5"/>
      <c r="G64" s="5"/>
      <c r="H64" s="6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7"/>
      <c r="V64" s="7"/>
      <c r="W64" s="7"/>
      <c r="X64" s="7"/>
      <c r="Y64" s="7"/>
      <c r="Z64" s="7"/>
      <c r="AA64" s="7"/>
      <c r="AB64" s="7"/>
    </row>
    <row r="65" spans="1:28" ht="19.5" customHeight="1" x14ac:dyDescent="0.25">
      <c r="A65" s="4"/>
      <c r="B65" s="5"/>
      <c r="C65" s="5"/>
      <c r="D65" s="5"/>
      <c r="E65" s="21"/>
      <c r="F65" s="5"/>
      <c r="G65" s="5"/>
      <c r="H65" s="6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7"/>
      <c r="V65" s="7"/>
      <c r="W65" s="7"/>
      <c r="X65" s="7"/>
      <c r="Y65" s="7"/>
      <c r="Z65" s="7"/>
      <c r="AA65" s="7"/>
      <c r="AB65" s="7"/>
    </row>
    <row r="66" spans="1:28" ht="19.5" customHeight="1" x14ac:dyDescent="0.25">
      <c r="A66" s="4"/>
      <c r="B66" s="5"/>
      <c r="C66" s="5"/>
      <c r="D66" s="5"/>
      <c r="E66" s="21"/>
      <c r="F66" s="5"/>
      <c r="G66" s="5"/>
      <c r="H66" s="6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7"/>
      <c r="V66" s="7"/>
      <c r="W66" s="7"/>
      <c r="X66" s="7"/>
      <c r="Y66" s="7"/>
      <c r="Z66" s="7"/>
      <c r="AA66" s="7"/>
      <c r="AB66" s="7"/>
    </row>
    <row r="67" spans="1:28" ht="19.5" customHeight="1" x14ac:dyDescent="0.25">
      <c r="A67" s="4"/>
      <c r="B67" s="5"/>
      <c r="C67" s="5"/>
      <c r="D67" s="5"/>
      <c r="E67" s="21"/>
      <c r="F67" s="5"/>
      <c r="G67" s="5"/>
      <c r="H67" s="6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7"/>
      <c r="V67" s="7"/>
      <c r="W67" s="7"/>
      <c r="X67" s="7"/>
      <c r="Y67" s="7"/>
      <c r="Z67" s="7"/>
      <c r="AA67" s="7"/>
      <c r="AB67" s="7"/>
    </row>
    <row r="68" spans="1:28" ht="19.5" customHeight="1" x14ac:dyDescent="0.25">
      <c r="A68" s="4"/>
      <c r="B68" s="5"/>
      <c r="C68" s="5"/>
      <c r="D68" s="5"/>
      <c r="E68" s="21"/>
      <c r="F68" s="5"/>
      <c r="G68" s="5"/>
      <c r="H68" s="6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7"/>
      <c r="V68" s="7"/>
      <c r="W68" s="7"/>
      <c r="X68" s="7"/>
      <c r="Y68" s="7"/>
      <c r="Z68" s="7"/>
      <c r="AA68" s="7"/>
      <c r="AB68" s="7"/>
    </row>
    <row r="69" spans="1:28" ht="19.5" customHeight="1" x14ac:dyDescent="0.25">
      <c r="A69" s="4"/>
      <c r="B69" s="5"/>
      <c r="C69" s="5"/>
      <c r="D69" s="5"/>
      <c r="E69" s="21"/>
      <c r="F69" s="5"/>
      <c r="G69" s="5"/>
      <c r="H69" s="6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7"/>
      <c r="V69" s="7"/>
      <c r="W69" s="7"/>
      <c r="X69" s="7"/>
      <c r="Y69" s="7"/>
      <c r="Z69" s="7"/>
      <c r="AA69" s="7"/>
      <c r="AB69" s="7"/>
    </row>
    <row r="70" spans="1:28" ht="19.5" customHeight="1" x14ac:dyDescent="0.25">
      <c r="A70" s="4"/>
      <c r="B70" s="5"/>
      <c r="C70" s="5"/>
      <c r="D70" s="5"/>
      <c r="E70" s="21"/>
      <c r="F70" s="5"/>
      <c r="G70" s="5"/>
      <c r="H70" s="6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7"/>
      <c r="V70" s="7"/>
      <c r="W70" s="7"/>
      <c r="X70" s="7"/>
      <c r="Y70" s="7"/>
      <c r="Z70" s="7"/>
      <c r="AA70" s="7"/>
      <c r="AB70" s="7"/>
    </row>
    <row r="71" spans="1:28" ht="19.5" customHeight="1" x14ac:dyDescent="0.25">
      <c r="A71" s="4"/>
      <c r="B71" s="5"/>
      <c r="C71" s="5"/>
      <c r="D71" s="5"/>
      <c r="E71" s="21"/>
      <c r="F71" s="5"/>
      <c r="G71" s="5"/>
      <c r="H71" s="6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7"/>
      <c r="V71" s="7"/>
      <c r="W71" s="7"/>
      <c r="X71" s="7"/>
      <c r="Y71" s="7"/>
      <c r="Z71" s="7"/>
      <c r="AA71" s="7"/>
      <c r="AB71" s="7"/>
    </row>
    <row r="72" spans="1:28" ht="19.5" customHeight="1" x14ac:dyDescent="0.25">
      <c r="A72" s="4"/>
      <c r="B72" s="5"/>
      <c r="C72" s="5"/>
      <c r="D72" s="5"/>
      <c r="E72" s="21"/>
      <c r="F72" s="5"/>
      <c r="G72" s="5"/>
      <c r="H72" s="6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7"/>
      <c r="V72" s="7"/>
      <c r="W72" s="7"/>
      <c r="X72" s="7"/>
      <c r="Y72" s="7"/>
      <c r="Z72" s="7"/>
      <c r="AA72" s="7"/>
      <c r="AB72" s="7"/>
    </row>
    <row r="73" spans="1:28" ht="19.5" customHeight="1" x14ac:dyDescent="0.25">
      <c r="A73" s="4"/>
      <c r="B73" s="5"/>
      <c r="C73" s="5"/>
      <c r="D73" s="5"/>
      <c r="E73" s="21"/>
      <c r="F73" s="5"/>
      <c r="G73" s="5"/>
      <c r="H73" s="6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7"/>
      <c r="V73" s="7"/>
      <c r="W73" s="7"/>
      <c r="X73" s="7"/>
      <c r="Y73" s="7"/>
      <c r="Z73" s="7"/>
      <c r="AA73" s="7"/>
      <c r="AB73" s="7"/>
    </row>
    <row r="74" spans="1:28" ht="19.5" customHeight="1" x14ac:dyDescent="0.25">
      <c r="A74" s="4"/>
      <c r="B74" s="5"/>
      <c r="C74" s="5"/>
      <c r="D74" s="5"/>
      <c r="E74" s="21"/>
      <c r="F74" s="5"/>
      <c r="G74" s="5"/>
      <c r="H74" s="6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7"/>
      <c r="V74" s="7"/>
      <c r="W74" s="7"/>
      <c r="X74" s="7"/>
      <c r="Y74" s="7"/>
      <c r="Z74" s="7"/>
      <c r="AA74" s="7"/>
      <c r="AB74" s="7"/>
    </row>
    <row r="75" spans="1:28" ht="19.5" customHeight="1" x14ac:dyDescent="0.25">
      <c r="A75" s="4"/>
      <c r="B75" s="5"/>
      <c r="C75" s="5"/>
      <c r="D75" s="5"/>
      <c r="E75" s="21"/>
      <c r="F75" s="5"/>
      <c r="G75" s="5"/>
      <c r="H75" s="6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7"/>
      <c r="V75" s="7"/>
      <c r="W75" s="7"/>
      <c r="X75" s="7"/>
      <c r="Y75" s="7"/>
      <c r="Z75" s="7"/>
      <c r="AA75" s="7"/>
      <c r="AB75" s="7"/>
    </row>
    <row r="76" spans="1:28" ht="19.5" customHeight="1" x14ac:dyDescent="0.25">
      <c r="A76" s="4"/>
      <c r="B76" s="5"/>
      <c r="C76" s="5"/>
      <c r="D76" s="5"/>
      <c r="E76" s="21"/>
      <c r="F76" s="5"/>
      <c r="G76" s="5"/>
      <c r="H76" s="6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7"/>
      <c r="V76" s="7"/>
      <c r="W76" s="7"/>
      <c r="X76" s="7"/>
      <c r="Y76" s="7"/>
      <c r="Z76" s="7"/>
      <c r="AA76" s="7"/>
      <c r="AB76" s="7"/>
    </row>
    <row r="77" spans="1:28" ht="19.5" customHeight="1" x14ac:dyDescent="0.25">
      <c r="A77" s="4"/>
      <c r="B77" s="5"/>
      <c r="C77" s="5"/>
      <c r="D77" s="5"/>
      <c r="E77" s="21"/>
      <c r="F77" s="5"/>
      <c r="G77" s="5"/>
      <c r="H77" s="6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7"/>
      <c r="V77" s="7"/>
      <c r="W77" s="7"/>
      <c r="X77" s="7"/>
      <c r="Y77" s="7"/>
      <c r="Z77" s="7"/>
      <c r="AA77" s="7"/>
      <c r="AB77" s="7"/>
    </row>
    <row r="78" spans="1:28" ht="19.5" customHeight="1" x14ac:dyDescent="0.25">
      <c r="A78" s="4"/>
      <c r="B78" s="5"/>
      <c r="C78" s="5"/>
      <c r="D78" s="5"/>
      <c r="E78" s="21"/>
      <c r="F78" s="5"/>
      <c r="G78" s="5"/>
      <c r="H78" s="6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7"/>
      <c r="V78" s="7"/>
      <c r="W78" s="7"/>
      <c r="X78" s="7"/>
      <c r="Y78" s="7"/>
      <c r="Z78" s="7"/>
      <c r="AA78" s="7"/>
      <c r="AB78" s="7"/>
    </row>
    <row r="79" spans="1:28" ht="19.5" customHeight="1" x14ac:dyDescent="0.25">
      <c r="A79" s="4"/>
      <c r="B79" s="5"/>
      <c r="C79" s="5"/>
      <c r="D79" s="5"/>
      <c r="E79" s="21"/>
      <c r="F79" s="5"/>
      <c r="G79" s="5"/>
      <c r="H79" s="6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7"/>
      <c r="V79" s="7"/>
      <c r="W79" s="7"/>
      <c r="X79" s="7"/>
      <c r="Y79" s="7"/>
      <c r="Z79" s="7"/>
      <c r="AA79" s="7"/>
      <c r="AB79" s="7"/>
    </row>
    <row r="80" spans="1:28" ht="19.5" customHeight="1" x14ac:dyDescent="0.25">
      <c r="A80" s="4"/>
      <c r="B80" s="5"/>
      <c r="C80" s="5"/>
      <c r="D80" s="5"/>
      <c r="E80" s="21"/>
      <c r="F80" s="5"/>
      <c r="G80" s="5"/>
      <c r="H80" s="6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7"/>
      <c r="V80" s="7"/>
      <c r="W80" s="7"/>
      <c r="X80" s="7"/>
      <c r="Y80" s="7"/>
      <c r="Z80" s="7"/>
      <c r="AA80" s="7"/>
      <c r="AB80" s="7"/>
    </row>
    <row r="81" spans="1:28" ht="19.5" customHeight="1" x14ac:dyDescent="0.25">
      <c r="A81" s="4"/>
      <c r="B81" s="5"/>
      <c r="C81" s="5"/>
      <c r="D81" s="5"/>
      <c r="E81" s="21"/>
      <c r="F81" s="5"/>
      <c r="G81" s="5"/>
      <c r="H81" s="6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7"/>
      <c r="V81" s="7"/>
      <c r="W81" s="7"/>
      <c r="X81" s="7"/>
      <c r="Y81" s="7"/>
      <c r="Z81" s="7"/>
      <c r="AA81" s="7"/>
      <c r="AB81" s="7"/>
    </row>
    <row r="82" spans="1:28" ht="19.5" customHeight="1" x14ac:dyDescent="0.25">
      <c r="A82" s="4"/>
      <c r="B82" s="5"/>
      <c r="C82" s="5"/>
      <c r="D82" s="5"/>
      <c r="E82" s="21"/>
      <c r="F82" s="5"/>
      <c r="G82" s="5"/>
      <c r="H82" s="6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7"/>
      <c r="V82" s="7"/>
      <c r="W82" s="7"/>
      <c r="X82" s="7"/>
      <c r="Y82" s="7"/>
      <c r="Z82" s="7"/>
      <c r="AA82" s="7"/>
      <c r="AB82" s="7"/>
    </row>
    <row r="83" spans="1:28" ht="19.5" customHeight="1" x14ac:dyDescent="0.25">
      <c r="A83" s="4"/>
      <c r="B83" s="5"/>
      <c r="C83" s="5"/>
      <c r="D83" s="5"/>
      <c r="E83" s="21"/>
      <c r="F83" s="5"/>
      <c r="G83" s="5"/>
      <c r="H83" s="6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7"/>
      <c r="V83" s="7"/>
      <c r="W83" s="7"/>
      <c r="X83" s="7"/>
      <c r="Y83" s="7"/>
      <c r="Z83" s="7"/>
      <c r="AA83" s="7"/>
      <c r="AB83" s="7"/>
    </row>
    <row r="84" spans="1:28" ht="19.5" customHeight="1" x14ac:dyDescent="0.25">
      <c r="A84" s="4"/>
      <c r="B84" s="5"/>
      <c r="C84" s="5"/>
      <c r="D84" s="5"/>
      <c r="E84" s="21"/>
      <c r="F84" s="5"/>
      <c r="G84" s="5"/>
      <c r="H84" s="6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7"/>
      <c r="V84" s="7"/>
      <c r="W84" s="7"/>
      <c r="X84" s="7"/>
      <c r="Y84" s="7"/>
      <c r="Z84" s="7"/>
      <c r="AA84" s="7"/>
      <c r="AB84" s="7"/>
    </row>
    <row r="85" spans="1:28" ht="19.5" customHeight="1" x14ac:dyDescent="0.25">
      <c r="A85" s="4"/>
      <c r="B85" s="5"/>
      <c r="C85" s="5"/>
      <c r="D85" s="5"/>
      <c r="E85" s="21"/>
      <c r="F85" s="5"/>
      <c r="G85" s="5"/>
      <c r="H85" s="6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7"/>
      <c r="V85" s="7"/>
      <c r="W85" s="7"/>
      <c r="X85" s="7"/>
      <c r="Y85" s="7"/>
      <c r="Z85" s="7"/>
      <c r="AA85" s="7"/>
      <c r="AB85" s="7"/>
    </row>
    <row r="86" spans="1:28" ht="19.5" customHeight="1" x14ac:dyDescent="0.25">
      <c r="A86" s="4"/>
      <c r="B86" s="5"/>
      <c r="C86" s="5"/>
      <c r="D86" s="5"/>
      <c r="E86" s="21"/>
      <c r="F86" s="5"/>
      <c r="G86" s="5"/>
      <c r="H86" s="6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7"/>
      <c r="V86" s="7"/>
      <c r="W86" s="7"/>
      <c r="X86" s="7"/>
      <c r="Y86" s="7"/>
      <c r="Z86" s="7"/>
      <c r="AA86" s="7"/>
      <c r="AB86" s="7"/>
    </row>
    <row r="87" spans="1:28" ht="19.5" customHeight="1" x14ac:dyDescent="0.25">
      <c r="A87" s="4"/>
      <c r="B87" s="5"/>
      <c r="C87" s="5"/>
      <c r="D87" s="5"/>
      <c r="E87" s="21"/>
      <c r="F87" s="5"/>
      <c r="G87" s="5"/>
      <c r="H87" s="6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7"/>
      <c r="V87" s="7"/>
      <c r="W87" s="7"/>
      <c r="X87" s="7"/>
      <c r="Y87" s="7"/>
      <c r="Z87" s="7"/>
      <c r="AA87" s="7"/>
      <c r="AB87" s="7"/>
    </row>
    <row r="88" spans="1:28" ht="19.5" customHeight="1" x14ac:dyDescent="0.25">
      <c r="A88" s="4"/>
      <c r="B88" s="5"/>
      <c r="C88" s="5"/>
      <c r="D88" s="5"/>
      <c r="E88" s="21"/>
      <c r="F88" s="5"/>
      <c r="G88" s="5"/>
      <c r="H88" s="6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7"/>
      <c r="V88" s="7"/>
      <c r="W88" s="7"/>
      <c r="X88" s="7"/>
      <c r="Y88" s="7"/>
      <c r="Z88" s="7"/>
      <c r="AA88" s="7"/>
      <c r="AB88" s="7"/>
    </row>
    <row r="89" spans="1:28" ht="19.5" customHeight="1" x14ac:dyDescent="0.25">
      <c r="A89" s="4"/>
      <c r="B89" s="5"/>
      <c r="C89" s="5"/>
      <c r="D89" s="5"/>
      <c r="E89" s="21"/>
      <c r="F89" s="5"/>
      <c r="G89" s="5"/>
      <c r="H89" s="6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7"/>
      <c r="V89" s="7"/>
      <c r="W89" s="7"/>
      <c r="X89" s="7"/>
      <c r="Y89" s="7"/>
      <c r="Z89" s="7"/>
      <c r="AA89" s="7"/>
      <c r="AB89" s="7"/>
    </row>
    <row r="90" spans="1:28" ht="19.5" customHeight="1" x14ac:dyDescent="0.25">
      <c r="A90" s="4"/>
      <c r="B90" s="5"/>
      <c r="C90" s="5"/>
      <c r="D90" s="5"/>
      <c r="E90" s="21"/>
      <c r="F90" s="5"/>
      <c r="G90" s="5"/>
      <c r="H90" s="6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7"/>
      <c r="V90" s="7"/>
      <c r="W90" s="7"/>
      <c r="X90" s="7"/>
      <c r="Y90" s="7"/>
      <c r="Z90" s="7"/>
      <c r="AA90" s="7"/>
      <c r="AB90" s="7"/>
    </row>
    <row r="91" spans="1:28" ht="19.5" customHeight="1" x14ac:dyDescent="0.25">
      <c r="A91" s="4"/>
      <c r="B91" s="5"/>
      <c r="C91" s="5"/>
      <c r="D91" s="5"/>
      <c r="E91" s="21"/>
      <c r="F91" s="5"/>
      <c r="G91" s="5"/>
      <c r="H91" s="6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7"/>
      <c r="V91" s="7"/>
      <c r="W91" s="7"/>
      <c r="X91" s="7"/>
      <c r="Y91" s="7"/>
      <c r="Z91" s="7"/>
      <c r="AA91" s="7"/>
      <c r="AB91" s="7"/>
    </row>
    <row r="92" spans="1:28" ht="19.5" customHeight="1" x14ac:dyDescent="0.25">
      <c r="A92" s="4"/>
      <c r="B92" s="5"/>
      <c r="C92" s="5"/>
      <c r="D92" s="5"/>
      <c r="E92" s="21"/>
      <c r="F92" s="5"/>
      <c r="G92" s="5"/>
      <c r="H92" s="6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7"/>
      <c r="V92" s="7"/>
      <c r="W92" s="7"/>
      <c r="X92" s="7"/>
      <c r="Y92" s="7"/>
      <c r="Z92" s="7"/>
      <c r="AA92" s="7"/>
      <c r="AB92" s="7"/>
    </row>
    <row r="93" spans="1:28" ht="19.5" customHeight="1" x14ac:dyDescent="0.25">
      <c r="A93" s="4"/>
      <c r="B93" s="5"/>
      <c r="C93" s="5"/>
      <c r="D93" s="5"/>
      <c r="E93" s="21"/>
      <c r="F93" s="5"/>
      <c r="G93" s="5"/>
      <c r="H93" s="6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7"/>
      <c r="V93" s="7"/>
      <c r="W93" s="7"/>
      <c r="X93" s="7"/>
      <c r="Y93" s="7"/>
      <c r="Z93" s="7"/>
      <c r="AA93" s="7"/>
      <c r="AB93" s="7"/>
    </row>
    <row r="94" spans="1:28" ht="19.5" customHeight="1" x14ac:dyDescent="0.25">
      <c r="A94" s="4"/>
      <c r="B94" s="5"/>
      <c r="C94" s="5"/>
      <c r="D94" s="5"/>
      <c r="E94" s="21"/>
      <c r="F94" s="5"/>
      <c r="G94" s="5"/>
      <c r="H94" s="6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7"/>
      <c r="V94" s="7"/>
      <c r="W94" s="7"/>
      <c r="X94" s="7"/>
      <c r="Y94" s="7"/>
      <c r="Z94" s="7"/>
      <c r="AA94" s="7"/>
      <c r="AB94" s="7"/>
    </row>
    <row r="95" spans="1:28" ht="19.5" customHeight="1" x14ac:dyDescent="0.25">
      <c r="A95" s="4"/>
      <c r="B95" s="5"/>
      <c r="C95" s="5"/>
      <c r="D95" s="5"/>
      <c r="E95" s="21"/>
      <c r="F95" s="5"/>
      <c r="G95" s="5"/>
      <c r="H95" s="6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7"/>
      <c r="V95" s="7"/>
      <c r="W95" s="7"/>
      <c r="X95" s="7"/>
      <c r="Y95" s="7"/>
      <c r="Z95" s="7"/>
      <c r="AA95" s="7"/>
      <c r="AB95" s="7"/>
    </row>
    <row r="96" spans="1:28" ht="19.5" customHeight="1" x14ac:dyDescent="0.25">
      <c r="A96" s="4"/>
      <c r="B96" s="5"/>
      <c r="C96" s="5"/>
      <c r="D96" s="5"/>
      <c r="E96" s="21"/>
      <c r="F96" s="5"/>
      <c r="G96" s="5"/>
      <c r="H96" s="6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7"/>
      <c r="V96" s="7"/>
      <c r="W96" s="7"/>
      <c r="X96" s="7"/>
      <c r="Y96" s="7"/>
      <c r="Z96" s="7"/>
      <c r="AA96" s="7"/>
      <c r="AB96" s="7"/>
    </row>
    <row r="97" spans="1:28" ht="19.5" customHeight="1" x14ac:dyDescent="0.25">
      <c r="A97" s="4"/>
      <c r="B97" s="5"/>
      <c r="C97" s="5"/>
      <c r="D97" s="5"/>
      <c r="E97" s="21"/>
      <c r="F97" s="5"/>
      <c r="G97" s="5"/>
      <c r="H97" s="6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7"/>
      <c r="V97" s="7"/>
      <c r="W97" s="7"/>
      <c r="X97" s="7"/>
      <c r="Y97" s="7"/>
      <c r="Z97" s="7"/>
      <c r="AA97" s="7"/>
      <c r="AB97" s="7"/>
    </row>
    <row r="98" spans="1:28" ht="19.5" customHeight="1" x14ac:dyDescent="0.25">
      <c r="A98" s="4"/>
      <c r="B98" s="5"/>
      <c r="C98" s="5"/>
      <c r="D98" s="5"/>
      <c r="E98" s="21"/>
      <c r="F98" s="5"/>
      <c r="G98" s="5"/>
      <c r="H98" s="6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7"/>
      <c r="V98" s="7"/>
      <c r="W98" s="7"/>
      <c r="X98" s="7"/>
      <c r="Y98" s="7"/>
      <c r="Z98" s="7"/>
      <c r="AA98" s="7"/>
      <c r="AB98" s="7"/>
    </row>
    <row r="99" spans="1:28" ht="19.5" customHeight="1" x14ac:dyDescent="0.25">
      <c r="A99" s="4"/>
      <c r="B99" s="5"/>
      <c r="C99" s="5"/>
      <c r="D99" s="5"/>
      <c r="E99" s="21"/>
      <c r="F99" s="5"/>
      <c r="G99" s="5"/>
      <c r="H99" s="6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7"/>
      <c r="V99" s="7"/>
      <c r="W99" s="7"/>
      <c r="X99" s="7"/>
      <c r="Y99" s="7"/>
      <c r="Z99" s="7"/>
      <c r="AA99" s="7"/>
      <c r="AB99" s="7"/>
    </row>
    <row r="100" spans="1:28" ht="19.5" customHeight="1" x14ac:dyDescent="0.25">
      <c r="A100" s="4"/>
      <c r="B100" s="5"/>
      <c r="C100" s="5"/>
      <c r="D100" s="5"/>
      <c r="E100" s="21"/>
      <c r="F100" s="5"/>
      <c r="G100" s="5"/>
      <c r="H100" s="6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7"/>
      <c r="V100" s="7"/>
      <c r="W100" s="7"/>
      <c r="X100" s="7"/>
      <c r="Y100" s="7"/>
      <c r="Z100" s="7"/>
      <c r="AA100" s="7"/>
      <c r="AB100" s="7"/>
    </row>
    <row r="101" spans="1:28" ht="19.5" customHeight="1" x14ac:dyDescent="0.25">
      <c r="A101" s="4"/>
      <c r="B101" s="5"/>
      <c r="C101" s="5"/>
      <c r="D101" s="5"/>
      <c r="E101" s="21"/>
      <c r="F101" s="5"/>
      <c r="G101" s="5"/>
      <c r="H101" s="6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7"/>
      <c r="V101" s="7"/>
      <c r="W101" s="7"/>
      <c r="X101" s="7"/>
      <c r="Y101" s="7"/>
      <c r="Z101" s="7"/>
      <c r="AA101" s="7"/>
      <c r="AB101" s="7"/>
    </row>
    <row r="102" spans="1:28" ht="19.5" customHeight="1" x14ac:dyDescent="0.25">
      <c r="A102" s="4"/>
      <c r="B102" s="5"/>
      <c r="C102" s="5"/>
      <c r="D102" s="5"/>
      <c r="E102" s="21"/>
      <c r="F102" s="5"/>
      <c r="G102" s="5"/>
      <c r="H102" s="6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7"/>
      <c r="V102" s="7"/>
      <c r="W102" s="7"/>
      <c r="X102" s="7"/>
      <c r="Y102" s="7"/>
      <c r="Z102" s="7"/>
      <c r="AA102" s="7"/>
      <c r="AB102" s="7"/>
    </row>
    <row r="103" spans="1:28" ht="19.5" customHeight="1" x14ac:dyDescent="0.25">
      <c r="A103" s="4"/>
      <c r="B103" s="5"/>
      <c r="C103" s="5"/>
      <c r="D103" s="5"/>
      <c r="E103" s="21"/>
      <c r="F103" s="5"/>
      <c r="G103" s="5"/>
      <c r="H103" s="6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7"/>
      <c r="V103" s="7"/>
      <c r="W103" s="7"/>
      <c r="X103" s="7"/>
      <c r="Y103" s="7"/>
      <c r="Z103" s="7"/>
      <c r="AA103" s="7"/>
      <c r="AB103" s="7"/>
    </row>
    <row r="104" spans="1:28" ht="19.5" customHeight="1" x14ac:dyDescent="0.25">
      <c r="A104" s="4"/>
      <c r="B104" s="5"/>
      <c r="C104" s="5"/>
      <c r="D104" s="5"/>
      <c r="E104" s="21"/>
      <c r="F104" s="5"/>
      <c r="G104" s="5"/>
      <c r="H104" s="6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7"/>
      <c r="V104" s="7"/>
      <c r="W104" s="7"/>
      <c r="X104" s="7"/>
      <c r="Y104" s="7"/>
      <c r="Z104" s="7"/>
      <c r="AA104" s="7"/>
      <c r="AB104" s="7"/>
    </row>
    <row r="105" spans="1:28" ht="19.5" customHeight="1" x14ac:dyDescent="0.25">
      <c r="A105" s="4"/>
      <c r="B105" s="5"/>
      <c r="C105" s="5"/>
      <c r="D105" s="5"/>
      <c r="E105" s="21"/>
      <c r="F105" s="5"/>
      <c r="G105" s="5"/>
      <c r="H105" s="6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7"/>
      <c r="V105" s="7"/>
      <c r="W105" s="7"/>
      <c r="X105" s="7"/>
      <c r="Y105" s="7"/>
      <c r="Z105" s="7"/>
      <c r="AA105" s="7"/>
      <c r="AB105" s="7"/>
    </row>
    <row r="106" spans="1:28" ht="19.5" customHeight="1" x14ac:dyDescent="0.25">
      <c r="A106" s="4"/>
      <c r="B106" s="5"/>
      <c r="C106" s="5"/>
      <c r="D106" s="5"/>
      <c r="E106" s="21"/>
      <c r="F106" s="5"/>
      <c r="G106" s="5"/>
      <c r="H106" s="6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7"/>
      <c r="V106" s="7"/>
      <c r="W106" s="7"/>
      <c r="X106" s="7"/>
      <c r="Y106" s="7"/>
      <c r="Z106" s="7"/>
      <c r="AA106" s="7"/>
      <c r="AB106" s="7"/>
    </row>
    <row r="107" spans="1:28" ht="19.5" customHeight="1" x14ac:dyDescent="0.25">
      <c r="A107" s="4"/>
      <c r="B107" s="5"/>
      <c r="C107" s="5"/>
      <c r="D107" s="5"/>
      <c r="E107" s="21"/>
      <c r="F107" s="5"/>
      <c r="G107" s="5"/>
      <c r="H107" s="6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7"/>
      <c r="V107" s="7"/>
      <c r="W107" s="7"/>
      <c r="X107" s="7"/>
      <c r="Y107" s="7"/>
      <c r="Z107" s="7"/>
      <c r="AA107" s="7"/>
      <c r="AB107" s="7"/>
    </row>
    <row r="108" spans="1:28" ht="19.5" customHeight="1" x14ac:dyDescent="0.25">
      <c r="A108" s="4"/>
      <c r="B108" s="5"/>
      <c r="C108" s="5"/>
      <c r="D108" s="5"/>
      <c r="E108" s="21"/>
      <c r="F108" s="5"/>
      <c r="G108" s="5"/>
      <c r="H108" s="6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7"/>
      <c r="V108" s="7"/>
      <c r="W108" s="7"/>
      <c r="X108" s="7"/>
      <c r="Y108" s="7"/>
      <c r="Z108" s="7"/>
      <c r="AA108" s="7"/>
      <c r="AB108" s="7"/>
    </row>
    <row r="109" spans="1:28" ht="19.5" customHeight="1" x14ac:dyDescent="0.25">
      <c r="A109" s="4"/>
      <c r="B109" s="5"/>
      <c r="C109" s="5"/>
      <c r="D109" s="5"/>
      <c r="E109" s="21"/>
      <c r="F109" s="5"/>
      <c r="G109" s="5"/>
      <c r="H109" s="6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7"/>
      <c r="V109" s="7"/>
      <c r="W109" s="7"/>
      <c r="X109" s="7"/>
      <c r="Y109" s="7"/>
      <c r="Z109" s="7"/>
      <c r="AA109" s="7"/>
      <c r="AB109" s="7"/>
    </row>
    <row r="110" spans="1:28" ht="19.5" customHeight="1" x14ac:dyDescent="0.25">
      <c r="A110" s="4"/>
      <c r="B110" s="5"/>
      <c r="C110" s="5"/>
      <c r="D110" s="5"/>
      <c r="E110" s="21"/>
      <c r="F110" s="5"/>
      <c r="G110" s="5"/>
      <c r="H110" s="6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7"/>
      <c r="V110" s="7"/>
      <c r="W110" s="7"/>
      <c r="X110" s="7"/>
      <c r="Y110" s="7"/>
      <c r="Z110" s="7"/>
      <c r="AA110" s="7"/>
      <c r="AB110" s="7"/>
    </row>
    <row r="111" spans="1:28" ht="19.5" customHeight="1" x14ac:dyDescent="0.25">
      <c r="A111" s="4"/>
      <c r="B111" s="5"/>
      <c r="C111" s="5"/>
      <c r="D111" s="5"/>
      <c r="E111" s="21"/>
      <c r="F111" s="5"/>
      <c r="G111" s="5"/>
      <c r="H111" s="6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7"/>
      <c r="V111" s="7"/>
      <c r="W111" s="7"/>
      <c r="X111" s="7"/>
      <c r="Y111" s="7"/>
      <c r="Z111" s="7"/>
      <c r="AA111" s="7"/>
      <c r="AB111" s="7"/>
    </row>
    <row r="112" spans="1:28" ht="19.5" customHeight="1" x14ac:dyDescent="0.25">
      <c r="A112" s="4"/>
      <c r="B112" s="5"/>
      <c r="C112" s="5"/>
      <c r="D112" s="5"/>
      <c r="E112" s="21"/>
      <c r="F112" s="5"/>
      <c r="G112" s="5"/>
      <c r="H112" s="6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7"/>
      <c r="V112" s="7"/>
      <c r="W112" s="7"/>
      <c r="X112" s="7"/>
      <c r="Y112" s="7"/>
      <c r="Z112" s="7"/>
      <c r="AA112" s="7"/>
      <c r="AB112" s="7"/>
    </row>
    <row r="113" spans="1:28" ht="19.5" customHeight="1" x14ac:dyDescent="0.25">
      <c r="A113" s="4"/>
      <c r="B113" s="5"/>
      <c r="C113" s="5"/>
      <c r="D113" s="5"/>
      <c r="E113" s="21"/>
      <c r="F113" s="5"/>
      <c r="G113" s="5"/>
      <c r="H113" s="6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7"/>
      <c r="V113" s="7"/>
      <c r="W113" s="7"/>
      <c r="X113" s="7"/>
      <c r="Y113" s="7"/>
      <c r="Z113" s="7"/>
      <c r="AA113" s="7"/>
      <c r="AB113" s="7"/>
    </row>
    <row r="114" spans="1:28" ht="19.5" customHeight="1" x14ac:dyDescent="0.25">
      <c r="A114" s="4"/>
      <c r="B114" s="5"/>
      <c r="C114" s="5"/>
      <c r="D114" s="5"/>
      <c r="E114" s="21"/>
      <c r="F114" s="5"/>
      <c r="G114" s="5"/>
      <c r="H114" s="6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7"/>
      <c r="V114" s="7"/>
      <c r="W114" s="7"/>
      <c r="X114" s="7"/>
      <c r="Y114" s="7"/>
      <c r="Z114" s="7"/>
      <c r="AA114" s="7"/>
      <c r="AB114" s="7"/>
    </row>
    <row r="115" spans="1:28" ht="19.5" customHeight="1" x14ac:dyDescent="0.25">
      <c r="A115" s="4"/>
      <c r="B115" s="5"/>
      <c r="C115" s="5"/>
      <c r="D115" s="5"/>
      <c r="E115" s="21"/>
      <c r="F115" s="5"/>
      <c r="G115" s="5"/>
      <c r="H115" s="6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7"/>
      <c r="V115" s="7"/>
      <c r="W115" s="7"/>
      <c r="X115" s="7"/>
      <c r="Y115" s="7"/>
      <c r="Z115" s="7"/>
      <c r="AA115" s="7"/>
      <c r="AB115" s="7"/>
    </row>
    <row r="116" spans="1:28" ht="19.5" customHeight="1" x14ac:dyDescent="0.25">
      <c r="A116" s="4"/>
      <c r="B116" s="5"/>
      <c r="C116" s="5"/>
      <c r="D116" s="5"/>
      <c r="E116" s="21"/>
      <c r="F116" s="5"/>
      <c r="G116" s="5"/>
      <c r="H116" s="6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7"/>
      <c r="V116" s="7"/>
      <c r="W116" s="7"/>
      <c r="X116" s="7"/>
      <c r="Y116" s="7"/>
      <c r="Z116" s="7"/>
      <c r="AA116" s="7"/>
      <c r="AB116" s="7"/>
    </row>
    <row r="117" spans="1:28" ht="19.5" customHeight="1" x14ac:dyDescent="0.25">
      <c r="A117" s="4"/>
      <c r="B117" s="5"/>
      <c r="C117" s="5"/>
      <c r="D117" s="5"/>
      <c r="E117" s="21"/>
      <c r="F117" s="5"/>
      <c r="G117" s="5"/>
      <c r="H117" s="6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7"/>
      <c r="V117" s="7"/>
      <c r="W117" s="7"/>
      <c r="X117" s="7"/>
      <c r="Y117" s="7"/>
      <c r="Z117" s="7"/>
      <c r="AA117" s="7"/>
      <c r="AB117" s="7"/>
    </row>
    <row r="118" spans="1:28" ht="19.5" customHeight="1" x14ac:dyDescent="0.25">
      <c r="A118" s="4"/>
      <c r="B118" s="5"/>
      <c r="C118" s="5"/>
      <c r="D118" s="5"/>
      <c r="E118" s="21"/>
      <c r="F118" s="5"/>
      <c r="G118" s="5"/>
      <c r="H118" s="6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7"/>
      <c r="V118" s="7"/>
      <c r="W118" s="7"/>
      <c r="X118" s="7"/>
      <c r="Y118" s="7"/>
      <c r="Z118" s="7"/>
      <c r="AA118" s="7"/>
      <c r="AB118" s="7"/>
    </row>
    <row r="119" spans="1:28" ht="19.5" customHeight="1" x14ac:dyDescent="0.25">
      <c r="A119" s="4"/>
      <c r="B119" s="5"/>
      <c r="C119" s="5"/>
      <c r="D119" s="5"/>
      <c r="E119" s="21"/>
      <c r="F119" s="5"/>
      <c r="G119" s="5"/>
      <c r="H119" s="6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7"/>
      <c r="V119" s="7"/>
      <c r="W119" s="7"/>
      <c r="X119" s="7"/>
      <c r="Y119" s="7"/>
      <c r="Z119" s="7"/>
      <c r="AA119" s="7"/>
      <c r="AB119" s="7"/>
    </row>
    <row r="120" spans="1:28" ht="19.5" customHeight="1" x14ac:dyDescent="0.25">
      <c r="A120" s="4"/>
      <c r="B120" s="5"/>
      <c r="C120" s="5"/>
      <c r="D120" s="5"/>
      <c r="E120" s="21"/>
      <c r="F120" s="5"/>
      <c r="G120" s="5"/>
      <c r="H120" s="6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7"/>
      <c r="V120" s="7"/>
      <c r="W120" s="7"/>
      <c r="X120" s="7"/>
      <c r="Y120" s="7"/>
      <c r="Z120" s="7"/>
      <c r="AA120" s="7"/>
      <c r="AB120" s="7"/>
    </row>
    <row r="121" spans="1:28" ht="19.5" customHeight="1" x14ac:dyDescent="0.25">
      <c r="A121" s="4"/>
      <c r="B121" s="5"/>
      <c r="C121" s="5"/>
      <c r="D121" s="5"/>
      <c r="E121" s="21"/>
      <c r="F121" s="5"/>
      <c r="G121" s="5"/>
      <c r="H121" s="6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7"/>
      <c r="V121" s="7"/>
      <c r="W121" s="7"/>
      <c r="X121" s="7"/>
      <c r="Y121" s="7"/>
      <c r="Z121" s="7"/>
      <c r="AA121" s="7"/>
      <c r="AB121" s="7"/>
    </row>
    <row r="122" spans="1:28" ht="19.5" customHeight="1" x14ac:dyDescent="0.25">
      <c r="A122" s="4"/>
      <c r="B122" s="5"/>
      <c r="C122" s="5"/>
      <c r="D122" s="5"/>
      <c r="E122" s="21"/>
      <c r="F122" s="5"/>
      <c r="G122" s="5"/>
      <c r="H122" s="6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7"/>
      <c r="V122" s="7"/>
      <c r="W122" s="7"/>
      <c r="X122" s="7"/>
      <c r="Y122" s="7"/>
      <c r="Z122" s="7"/>
      <c r="AA122" s="7"/>
      <c r="AB122" s="7"/>
    </row>
    <row r="123" spans="1:28" ht="19.5" customHeight="1" x14ac:dyDescent="0.25">
      <c r="A123" s="4"/>
      <c r="B123" s="5"/>
      <c r="C123" s="5"/>
      <c r="D123" s="5"/>
      <c r="E123" s="21"/>
      <c r="F123" s="5"/>
      <c r="G123" s="5"/>
      <c r="H123" s="6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7"/>
      <c r="V123" s="7"/>
      <c r="W123" s="7"/>
      <c r="X123" s="7"/>
      <c r="Y123" s="7"/>
      <c r="Z123" s="7"/>
      <c r="AA123" s="7"/>
      <c r="AB123" s="7"/>
    </row>
    <row r="124" spans="1:28" ht="19.5" customHeight="1" x14ac:dyDescent="0.25">
      <c r="A124" s="4"/>
      <c r="B124" s="5"/>
      <c r="C124" s="5"/>
      <c r="D124" s="5"/>
      <c r="E124" s="21"/>
      <c r="F124" s="5"/>
      <c r="G124" s="5"/>
      <c r="H124" s="6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7"/>
      <c r="V124" s="7"/>
      <c r="W124" s="7"/>
      <c r="X124" s="7"/>
      <c r="Y124" s="7"/>
      <c r="Z124" s="7"/>
      <c r="AA124" s="7"/>
      <c r="AB124" s="7"/>
    </row>
    <row r="125" spans="1:28" ht="19.5" customHeight="1" x14ac:dyDescent="0.25">
      <c r="A125" s="4"/>
      <c r="B125" s="5"/>
      <c r="C125" s="5"/>
      <c r="D125" s="5"/>
      <c r="E125" s="21"/>
      <c r="F125" s="5"/>
      <c r="G125" s="5"/>
      <c r="H125" s="6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7"/>
      <c r="V125" s="7"/>
      <c r="W125" s="7"/>
      <c r="X125" s="7"/>
      <c r="Y125" s="7"/>
      <c r="Z125" s="7"/>
      <c r="AA125" s="7"/>
      <c r="AB125" s="7"/>
    </row>
    <row r="126" spans="1:28" ht="19.5" customHeight="1" x14ac:dyDescent="0.25">
      <c r="A126" s="4"/>
      <c r="B126" s="5"/>
      <c r="C126" s="5"/>
      <c r="D126" s="5"/>
      <c r="E126" s="21"/>
      <c r="F126" s="5"/>
      <c r="G126" s="5"/>
      <c r="H126" s="6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7"/>
      <c r="V126" s="7"/>
      <c r="W126" s="7"/>
      <c r="X126" s="7"/>
      <c r="Y126" s="7"/>
      <c r="Z126" s="7"/>
      <c r="AA126" s="7"/>
      <c r="AB126" s="7"/>
    </row>
    <row r="127" spans="1:28" ht="19.5" customHeight="1" x14ac:dyDescent="0.25">
      <c r="A127" s="4"/>
      <c r="B127" s="5"/>
      <c r="C127" s="5"/>
      <c r="D127" s="5"/>
      <c r="E127" s="21"/>
      <c r="F127" s="5"/>
      <c r="G127" s="5"/>
      <c r="H127" s="6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7"/>
      <c r="V127" s="7"/>
      <c r="W127" s="7"/>
      <c r="X127" s="7"/>
      <c r="Y127" s="7"/>
      <c r="Z127" s="7"/>
      <c r="AA127" s="7"/>
      <c r="AB127" s="7"/>
    </row>
    <row r="128" spans="1:28" ht="19.5" customHeight="1" x14ac:dyDescent="0.25">
      <c r="A128" s="4"/>
      <c r="B128" s="5"/>
      <c r="C128" s="5"/>
      <c r="D128" s="5"/>
      <c r="E128" s="21"/>
      <c r="F128" s="5"/>
      <c r="G128" s="5"/>
      <c r="H128" s="6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7"/>
      <c r="V128" s="7"/>
      <c r="W128" s="7"/>
      <c r="X128" s="7"/>
      <c r="Y128" s="7"/>
      <c r="Z128" s="7"/>
      <c r="AA128" s="7"/>
      <c r="AB128" s="7"/>
    </row>
    <row r="129" spans="1:28" ht="19.5" customHeight="1" x14ac:dyDescent="0.25">
      <c r="A129" s="4"/>
      <c r="B129" s="5"/>
      <c r="C129" s="5"/>
      <c r="D129" s="5"/>
      <c r="E129" s="21"/>
      <c r="F129" s="5"/>
      <c r="G129" s="5"/>
      <c r="H129" s="6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7"/>
      <c r="V129" s="7"/>
      <c r="W129" s="7"/>
      <c r="X129" s="7"/>
      <c r="Y129" s="7"/>
      <c r="Z129" s="7"/>
      <c r="AA129" s="7"/>
      <c r="AB129" s="7"/>
    </row>
    <row r="130" spans="1:28" ht="19.5" customHeight="1" x14ac:dyDescent="0.25">
      <c r="A130" s="4"/>
      <c r="B130" s="5"/>
      <c r="C130" s="5"/>
      <c r="D130" s="5"/>
      <c r="E130" s="21"/>
      <c r="F130" s="5"/>
      <c r="G130" s="5"/>
      <c r="H130" s="6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7"/>
      <c r="V130" s="7"/>
      <c r="W130" s="7"/>
      <c r="X130" s="7"/>
      <c r="Y130" s="7"/>
      <c r="Z130" s="7"/>
      <c r="AA130" s="7"/>
      <c r="AB130" s="7"/>
    </row>
    <row r="131" spans="1:28" ht="19.5" customHeight="1" x14ac:dyDescent="0.25">
      <c r="A131" s="4"/>
      <c r="B131" s="5"/>
      <c r="C131" s="5"/>
      <c r="D131" s="5"/>
      <c r="E131" s="21"/>
      <c r="F131" s="5"/>
      <c r="G131" s="5"/>
      <c r="H131" s="6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7"/>
      <c r="V131" s="7"/>
      <c r="W131" s="7"/>
      <c r="X131" s="7"/>
      <c r="Y131" s="7"/>
      <c r="Z131" s="7"/>
      <c r="AA131" s="7"/>
      <c r="AB131" s="7"/>
    </row>
    <row r="132" spans="1:28" ht="19.5" customHeight="1" x14ac:dyDescent="0.25">
      <c r="A132" s="4"/>
      <c r="B132" s="5"/>
      <c r="C132" s="5"/>
      <c r="D132" s="5"/>
      <c r="E132" s="21"/>
      <c r="F132" s="5"/>
      <c r="G132" s="5"/>
      <c r="H132" s="6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7"/>
      <c r="V132" s="7"/>
      <c r="W132" s="7"/>
      <c r="X132" s="7"/>
      <c r="Y132" s="7"/>
      <c r="Z132" s="7"/>
      <c r="AA132" s="7"/>
      <c r="AB132" s="7"/>
    </row>
    <row r="133" spans="1:28" ht="19.5" customHeight="1" x14ac:dyDescent="0.25">
      <c r="A133" s="4"/>
      <c r="B133" s="5"/>
      <c r="C133" s="5"/>
      <c r="D133" s="5"/>
      <c r="E133" s="21"/>
      <c r="F133" s="5"/>
      <c r="G133" s="5"/>
      <c r="H133" s="6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7"/>
      <c r="V133" s="7"/>
      <c r="W133" s="7"/>
      <c r="X133" s="7"/>
      <c r="Y133" s="7"/>
      <c r="Z133" s="7"/>
      <c r="AA133" s="7"/>
      <c r="AB133" s="7"/>
    </row>
    <row r="134" spans="1:28" ht="19.5" customHeight="1" x14ac:dyDescent="0.25">
      <c r="A134" s="4"/>
      <c r="B134" s="5"/>
      <c r="C134" s="5"/>
      <c r="D134" s="5"/>
      <c r="E134" s="21"/>
      <c r="F134" s="5"/>
      <c r="G134" s="5"/>
      <c r="H134" s="6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7"/>
      <c r="V134" s="7"/>
      <c r="W134" s="7"/>
      <c r="X134" s="7"/>
      <c r="Y134" s="7"/>
      <c r="Z134" s="7"/>
      <c r="AA134" s="7"/>
      <c r="AB134" s="7"/>
    </row>
    <row r="135" spans="1:28" ht="19.5" customHeight="1" x14ac:dyDescent="0.25">
      <c r="A135" s="4"/>
      <c r="B135" s="5"/>
      <c r="C135" s="5"/>
      <c r="D135" s="5"/>
      <c r="E135" s="21"/>
      <c r="F135" s="5"/>
      <c r="G135" s="5"/>
      <c r="H135" s="6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7"/>
      <c r="V135" s="7"/>
      <c r="W135" s="7"/>
      <c r="X135" s="7"/>
      <c r="Y135" s="7"/>
      <c r="Z135" s="7"/>
      <c r="AA135" s="7"/>
      <c r="AB135" s="7"/>
    </row>
    <row r="136" spans="1:28" ht="19.5" customHeight="1" x14ac:dyDescent="0.25">
      <c r="A136" s="4"/>
      <c r="B136" s="5"/>
      <c r="C136" s="5"/>
      <c r="D136" s="5"/>
      <c r="E136" s="21"/>
      <c r="F136" s="5"/>
      <c r="G136" s="5"/>
      <c r="H136" s="6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7"/>
      <c r="V136" s="7"/>
      <c r="W136" s="7"/>
      <c r="X136" s="7"/>
      <c r="Y136" s="7"/>
      <c r="Z136" s="7"/>
      <c r="AA136" s="7"/>
      <c r="AB136" s="7"/>
    </row>
    <row r="137" spans="1:28" ht="19.5" customHeight="1" x14ac:dyDescent="0.25">
      <c r="A137" s="4"/>
      <c r="B137" s="5"/>
      <c r="C137" s="5"/>
      <c r="D137" s="5"/>
      <c r="E137" s="21"/>
      <c r="F137" s="5"/>
      <c r="G137" s="5"/>
      <c r="H137" s="6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7"/>
      <c r="V137" s="7"/>
      <c r="W137" s="7"/>
      <c r="X137" s="7"/>
      <c r="Y137" s="7"/>
      <c r="Z137" s="7"/>
      <c r="AA137" s="7"/>
      <c r="AB137" s="7"/>
    </row>
    <row r="138" spans="1:28" ht="19.5" customHeight="1" x14ac:dyDescent="0.25">
      <c r="A138" s="4"/>
      <c r="B138" s="5"/>
      <c r="C138" s="5"/>
      <c r="D138" s="5"/>
      <c r="E138" s="21"/>
      <c r="F138" s="5"/>
      <c r="G138" s="5"/>
      <c r="H138" s="6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7"/>
      <c r="V138" s="7"/>
      <c r="W138" s="7"/>
      <c r="X138" s="7"/>
      <c r="Y138" s="7"/>
      <c r="Z138" s="7"/>
      <c r="AA138" s="7"/>
      <c r="AB138" s="7"/>
    </row>
    <row r="139" spans="1:28" ht="19.5" customHeight="1" x14ac:dyDescent="0.25">
      <c r="A139" s="4"/>
      <c r="B139" s="5"/>
      <c r="C139" s="5"/>
      <c r="D139" s="5"/>
      <c r="E139" s="21"/>
      <c r="F139" s="5"/>
      <c r="G139" s="5"/>
      <c r="H139" s="6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7"/>
      <c r="V139" s="7"/>
      <c r="W139" s="7"/>
      <c r="X139" s="7"/>
      <c r="Y139" s="7"/>
      <c r="Z139" s="7"/>
      <c r="AA139" s="7"/>
      <c r="AB139" s="7"/>
    </row>
    <row r="140" spans="1:28" ht="19.5" customHeight="1" x14ac:dyDescent="0.25">
      <c r="A140" s="4"/>
      <c r="B140" s="5"/>
      <c r="C140" s="5"/>
      <c r="D140" s="5"/>
      <c r="E140" s="21"/>
      <c r="F140" s="5"/>
      <c r="G140" s="5"/>
      <c r="H140" s="6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7"/>
      <c r="V140" s="7"/>
      <c r="W140" s="7"/>
      <c r="X140" s="7"/>
      <c r="Y140" s="7"/>
      <c r="Z140" s="7"/>
      <c r="AA140" s="7"/>
      <c r="AB140" s="7"/>
    </row>
    <row r="141" spans="1:28" ht="19.5" customHeight="1" x14ac:dyDescent="0.25">
      <c r="A141" s="4"/>
      <c r="B141" s="5"/>
      <c r="C141" s="5"/>
      <c r="D141" s="5"/>
      <c r="E141" s="21"/>
      <c r="F141" s="5"/>
      <c r="G141" s="5"/>
      <c r="H141" s="6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7"/>
      <c r="V141" s="7"/>
      <c r="W141" s="7"/>
      <c r="X141" s="7"/>
      <c r="Y141" s="7"/>
      <c r="Z141" s="7"/>
      <c r="AA141" s="7"/>
      <c r="AB141" s="7"/>
    </row>
    <row r="142" spans="1:28" ht="19.5" customHeight="1" x14ac:dyDescent="0.25">
      <c r="A142" s="4"/>
      <c r="B142" s="5"/>
      <c r="C142" s="5"/>
      <c r="D142" s="5"/>
      <c r="E142" s="21"/>
      <c r="F142" s="5"/>
      <c r="G142" s="5"/>
      <c r="H142" s="6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7"/>
      <c r="V142" s="7"/>
      <c r="W142" s="7"/>
      <c r="X142" s="7"/>
      <c r="Y142" s="7"/>
      <c r="Z142" s="7"/>
      <c r="AA142" s="7"/>
      <c r="AB142" s="7"/>
    </row>
    <row r="143" spans="1:28" ht="19.5" customHeight="1" x14ac:dyDescent="0.25">
      <c r="A143" s="4"/>
      <c r="B143" s="5"/>
      <c r="C143" s="5"/>
      <c r="D143" s="5"/>
      <c r="E143" s="21"/>
      <c r="F143" s="5"/>
      <c r="G143" s="5"/>
      <c r="H143" s="6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7"/>
      <c r="V143" s="7"/>
      <c r="W143" s="7"/>
      <c r="X143" s="7"/>
      <c r="Y143" s="7"/>
      <c r="Z143" s="7"/>
      <c r="AA143" s="7"/>
      <c r="AB143" s="7"/>
    </row>
    <row r="144" spans="1:28" ht="19.5" customHeight="1" x14ac:dyDescent="0.25">
      <c r="A144" s="4"/>
      <c r="B144" s="5"/>
      <c r="C144" s="5"/>
      <c r="D144" s="5"/>
      <c r="E144" s="21"/>
      <c r="F144" s="5"/>
      <c r="G144" s="5"/>
      <c r="H144" s="6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7"/>
      <c r="V144" s="7"/>
      <c r="W144" s="7"/>
      <c r="X144" s="7"/>
      <c r="Y144" s="7"/>
      <c r="Z144" s="7"/>
      <c r="AA144" s="7"/>
      <c r="AB144" s="7"/>
    </row>
    <row r="145" spans="1:28" ht="19.5" customHeight="1" x14ac:dyDescent="0.25">
      <c r="A145" s="4"/>
      <c r="B145" s="5"/>
      <c r="C145" s="5"/>
      <c r="D145" s="5"/>
      <c r="E145" s="21"/>
      <c r="F145" s="5"/>
      <c r="G145" s="5"/>
      <c r="H145" s="6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7"/>
      <c r="V145" s="7"/>
      <c r="W145" s="7"/>
      <c r="X145" s="7"/>
      <c r="Y145" s="7"/>
      <c r="Z145" s="7"/>
      <c r="AA145" s="7"/>
      <c r="AB145" s="7"/>
    </row>
    <row r="146" spans="1:28" ht="19.5" customHeight="1" x14ac:dyDescent="0.25">
      <c r="A146" s="4"/>
      <c r="B146" s="5"/>
      <c r="C146" s="5"/>
      <c r="D146" s="5"/>
      <c r="E146" s="21"/>
      <c r="F146" s="5"/>
      <c r="G146" s="5"/>
      <c r="H146" s="6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7"/>
      <c r="V146" s="7"/>
      <c r="W146" s="7"/>
      <c r="X146" s="7"/>
      <c r="Y146" s="7"/>
      <c r="Z146" s="7"/>
      <c r="AA146" s="7"/>
      <c r="AB146" s="7"/>
    </row>
    <row r="147" spans="1:28" ht="19.5" customHeight="1" x14ac:dyDescent="0.25">
      <c r="A147" s="4"/>
      <c r="B147" s="5"/>
      <c r="C147" s="5"/>
      <c r="D147" s="5"/>
      <c r="E147" s="21"/>
      <c r="F147" s="5"/>
      <c r="G147" s="5"/>
      <c r="H147" s="6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7"/>
      <c r="V147" s="7"/>
      <c r="W147" s="7"/>
      <c r="X147" s="7"/>
      <c r="Y147" s="7"/>
      <c r="Z147" s="7"/>
      <c r="AA147" s="7"/>
      <c r="AB147" s="7"/>
    </row>
    <row r="148" spans="1:28" ht="19.5" customHeight="1" x14ac:dyDescent="0.25">
      <c r="A148" s="4"/>
      <c r="B148" s="5"/>
      <c r="C148" s="5"/>
      <c r="D148" s="5"/>
      <c r="E148" s="21"/>
      <c r="F148" s="5"/>
      <c r="G148" s="5"/>
      <c r="H148" s="6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7"/>
      <c r="V148" s="7"/>
      <c r="W148" s="7"/>
      <c r="X148" s="7"/>
      <c r="Y148" s="7"/>
      <c r="Z148" s="7"/>
      <c r="AA148" s="7"/>
      <c r="AB148" s="7"/>
    </row>
    <row r="149" spans="1:28" ht="19.5" customHeight="1" x14ac:dyDescent="0.25">
      <c r="A149" s="4"/>
      <c r="B149" s="5"/>
      <c r="C149" s="5"/>
      <c r="D149" s="5"/>
      <c r="E149" s="21"/>
      <c r="F149" s="5"/>
      <c r="G149" s="5"/>
      <c r="H149" s="6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7"/>
      <c r="V149" s="7"/>
      <c r="W149" s="7"/>
      <c r="X149" s="7"/>
      <c r="Y149" s="7"/>
      <c r="Z149" s="7"/>
      <c r="AA149" s="7"/>
      <c r="AB149" s="7"/>
    </row>
    <row r="150" spans="1:28" ht="19.5" customHeight="1" x14ac:dyDescent="0.25">
      <c r="A150" s="4"/>
      <c r="B150" s="5"/>
      <c r="C150" s="5"/>
      <c r="D150" s="5"/>
      <c r="E150" s="21"/>
      <c r="F150" s="5"/>
      <c r="G150" s="5"/>
      <c r="H150" s="6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7"/>
      <c r="V150" s="7"/>
      <c r="W150" s="7"/>
      <c r="X150" s="7"/>
      <c r="Y150" s="7"/>
      <c r="Z150" s="7"/>
      <c r="AA150" s="7"/>
      <c r="AB150" s="7"/>
    </row>
    <row r="151" spans="1:28" ht="15.75" customHeight="1" x14ac:dyDescent="0.25">
      <c r="A151" s="4"/>
      <c r="B151" s="5"/>
      <c r="C151" s="5"/>
      <c r="D151" s="5"/>
      <c r="E151" s="21"/>
      <c r="F151" s="5"/>
      <c r="G151" s="5"/>
      <c r="H151" s="6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7"/>
      <c r="V151" s="7"/>
      <c r="W151" s="7"/>
      <c r="X151" s="7"/>
      <c r="Y151" s="7"/>
      <c r="Z151" s="7"/>
      <c r="AA151" s="7"/>
      <c r="AB151" s="7"/>
    </row>
    <row r="152" spans="1:28" ht="15.75" customHeight="1" x14ac:dyDescent="0.25">
      <c r="A152" s="4"/>
      <c r="B152" s="5"/>
      <c r="C152" s="5"/>
      <c r="D152" s="5"/>
      <c r="E152" s="21"/>
      <c r="F152" s="5"/>
      <c r="G152" s="5"/>
      <c r="H152" s="6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7"/>
      <c r="V152" s="7"/>
      <c r="W152" s="7"/>
      <c r="X152" s="7"/>
      <c r="Y152" s="7"/>
      <c r="Z152" s="7"/>
      <c r="AA152" s="7"/>
      <c r="AB152" s="7"/>
    </row>
    <row r="153" spans="1:28" ht="15.75" customHeight="1" x14ac:dyDescent="0.25"/>
    <row r="154" spans="1:28" ht="15.75" customHeight="1" x14ac:dyDescent="0.25"/>
    <row r="155" spans="1:28" ht="15.75" customHeight="1" x14ac:dyDescent="0.25"/>
    <row r="156" spans="1:28" ht="15.75" customHeight="1" x14ac:dyDescent="0.25"/>
    <row r="157" spans="1:28" ht="15.75" customHeight="1" x14ac:dyDescent="0.25"/>
    <row r="158" spans="1:28" ht="15.75" customHeight="1" x14ac:dyDescent="0.25"/>
    <row r="159" spans="1:28" ht="15.75" customHeight="1" x14ac:dyDescent="0.25"/>
    <row r="160" spans="1:28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N1:AB1"/>
    <mergeCell ref="A5:W5"/>
    <mergeCell ref="X5:AB5"/>
  </mergeCells>
  <phoneticPr fontId="12" type="noConversion"/>
  <dataValidations count="1">
    <dataValidation type="list" allowBlank="1" showErrorMessage="1" sqref="Z31:Z152 V39:V152 AA46:AA152" xr:uid="{0F03FE53-F794-4AB4-B8D0-44F85287A9F4}">
      <formula1>#REF!</formula1>
    </dataValidation>
  </dataValidations>
  <pageMargins left="0.7" right="0.7" top="0.75" bottom="0.75" header="0" footer="0"/>
  <pageSetup orientation="portrait"/>
  <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 xr:uid="{CD1F74ED-1E94-4CDC-B57E-8EEB5F6B3E2E}">
          <x14:formula1>
            <xm:f>CATEGORIAS!$I$4:$I$11</xm:f>
          </x14:formula1>
          <xm:sqref>O7:O152 P41:Q41 P7:P40 P42:P45</xm:sqref>
        </x14:dataValidation>
        <x14:dataValidation type="list" allowBlank="1" showInputMessage="1" showErrorMessage="1" xr:uid="{82C8FF8B-A942-4F14-B509-72AA888CB1F8}">
          <x14:formula1>
            <xm:f>CATEGORIAS!$N$4:$N$7</xm:f>
          </x14:formula1>
          <xm:sqref>S7:S45</xm:sqref>
        </x14:dataValidation>
        <x14:dataValidation type="list" allowBlank="1" showInputMessage="1" showErrorMessage="1" xr:uid="{5D3FC3C1-36DB-4436-90A6-6E7B2204EEA0}">
          <x14:formula1>
            <xm:f>CATEGORIAS!$M$4:$M$11</xm:f>
          </x14:formula1>
          <xm:sqref>R7</xm:sqref>
        </x14:dataValidation>
        <x14:dataValidation type="list" allowBlank="1" showInputMessage="1" showErrorMessage="1" xr:uid="{3333B77D-0D44-4338-92DE-A11910B41D7A}">
          <x14:formula1>
            <xm:f>CATEGORIAS!$L$4:$L$13</xm:f>
          </x14:formula1>
          <xm:sqref>Q7:Q30</xm:sqref>
        </x14:dataValidation>
        <x14:dataValidation type="list" allowBlank="1" showInputMessage="1" showErrorMessage="1" xr:uid="{4DCAF28C-1B45-4A5E-B12D-FB14160C21B9}">
          <x14:formula1>
            <xm:f>CATEGORIAS!$C$4:$C$5</xm:f>
          </x14:formula1>
          <xm:sqref>E7:E45</xm:sqref>
        </x14:dataValidation>
        <x14:dataValidation type="list" allowBlank="1" showInputMessage="1" showErrorMessage="1" xr:uid="{AFDEB8D0-0D72-47D9-A354-253A44CA91E0}">
          <x14:formula1>
            <xm:f>CATEGORIAS!$K$4:$K$10</xm:f>
          </x14:formula1>
          <xm:sqref>P46:P152 R8:R152 Q31:Q152 S46:S152</xm:sqref>
        </x14:dataValidation>
        <x14:dataValidation type="list" allowBlank="1" showInputMessage="1" showErrorMessage="1" xr:uid="{F7D758F0-F1F1-4E43-B164-342E528BCD2B}">
          <x14:formula1>
            <xm:f>CATEGORIAS!$A$4:$A$8</xm:f>
          </x14:formula1>
          <xm:sqref>W7:W152</xm:sqref>
        </x14:dataValidation>
        <x14:dataValidation type="list" allowBlank="1" showInputMessage="1" showErrorMessage="1" xr:uid="{33D7335A-80BD-43B4-8D92-B536D12EDD43}">
          <x14:formula1>
            <xm:f>CATEGORIAS!$H$4:$H$5</xm:f>
          </x14:formula1>
          <xm:sqref>N7:N152</xm:sqref>
        </x14:dataValidation>
        <x14:dataValidation type="list" allowBlank="1" showInputMessage="1" showErrorMessage="1" xr:uid="{22DEFB46-803B-45BA-A6FA-036000B18720}">
          <x14:formula1>
            <xm:f>CATEGORIAS!$G$4:$G$10</xm:f>
          </x14:formula1>
          <xm:sqref>M7:M152</xm:sqref>
        </x14:dataValidation>
        <x14:dataValidation type="list" allowBlank="1" showInputMessage="1" showErrorMessage="1" xr:uid="{884B6BEA-012A-403A-A116-F10BB1C1C557}">
          <x14:formula1>
            <xm:f>CATEGORIAS!$F$4:$F$8</xm:f>
          </x14:formula1>
          <xm:sqref>L7:L152</xm:sqref>
        </x14:dataValidation>
        <x14:dataValidation type="list" allowBlank="1" showInputMessage="1" showErrorMessage="1" xr:uid="{165D6373-7B32-42A2-8EAA-1005BBC792D7}">
          <x14:formula1>
            <xm:f>CATEGORIAS!$E$4:$E$6</xm:f>
          </x14:formula1>
          <xm:sqref>K7:K152</xm:sqref>
        </x14:dataValidation>
        <x14:dataValidation type="list" allowBlank="1" showInputMessage="1" showErrorMessage="1" xr:uid="{FA5F6130-E771-4F5D-8DA2-A3917D76DCD8}">
          <x14:formula1>
            <xm:f>CATEGORIAS!$D$4:$D$8</xm:f>
          </x14:formula1>
          <xm:sqref>J7:J152</xm:sqref>
        </x14:dataValidation>
        <x14:dataValidation type="list" allowBlank="1" showInputMessage="1" showErrorMessage="1" xr:uid="{366BD0FF-A0A9-4C8B-A189-766428D46574}">
          <x14:formula1>
            <xm:f>CATEGORIAS!$B$4:$B$8</xm:f>
          </x14:formula1>
          <xm:sqref>G7:G152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1b56d242-2de2-436e-909d-5f39b3f5a13f" xsi:nil="true"/>
    <Fecha xmlns="1b56d242-2de2-436e-909d-5f39b3f5a13f" xsi:nil="true"/>
    <lcf76f155ced4ddcb4097134ff3c332f xmlns="1b56d242-2de2-436e-909d-5f39b3f5a13f">
      <Terms xmlns="http://schemas.microsoft.com/office/infopath/2007/PartnerControls"/>
    </lcf76f155ced4ddcb4097134ff3c332f>
    <TaxCatchAll xmlns="7d8a038c-8e47-4b9b-832c-c2703550e0d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BBDC2E0A8F91479BDF2B4461D766C0" ma:contentTypeVersion="20" ma:contentTypeDescription="Crear nuevo documento." ma:contentTypeScope="" ma:versionID="6a93bb8840a201d1c6a410854bec0165">
  <xsd:schema xmlns:xsd="http://www.w3.org/2001/XMLSchema" xmlns:xs="http://www.w3.org/2001/XMLSchema" xmlns:p="http://schemas.microsoft.com/office/2006/metadata/properties" xmlns:ns2="1b56d242-2de2-436e-909d-5f39b3f5a13f" xmlns:ns3="7d8a038c-8e47-4b9b-832c-c2703550e0d5" targetNamespace="http://schemas.microsoft.com/office/2006/metadata/properties" ma:root="true" ma:fieldsID="4e650d8b3def7b66ac3ba15bc0c8c3b1" ns2:_="" ns3:_="">
    <xsd:import namespace="1b56d242-2de2-436e-909d-5f39b3f5a13f"/>
    <xsd:import namespace="7d8a038c-8e47-4b9b-832c-c2703550e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Fech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56d242-2de2-436e-909d-5f39b3f5a1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echa" ma:index="25" nillable="true" ma:displayName="Fecha" ma:format="DateTime" ma:internalName="Fecha">
      <xsd:simpleType>
        <xsd:restriction base="dms:DateTim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a038c-8e47-4b9b-832c-c2703550e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16c4c8c-a1c8-4af4-a143-ea7c820d925a}" ma:internalName="TaxCatchAll" ma:showField="CatchAllData" ma:web="7d8a038c-8e47-4b9b-832c-c2703550e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C41C45-DBAB-4AB3-B52E-6EF6E9EA794D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B8D2089-604E-4C48-9D58-7ABEC4149867}">
  <ds:schemaRefs>
    <ds:schemaRef ds:uri="http://schemas.microsoft.com/office/2006/metadata/properties"/>
    <ds:schemaRef ds:uri="http://schemas.microsoft.com/office/infopath/2007/PartnerControls"/>
    <ds:schemaRef ds:uri="1b56d242-2de2-436e-909d-5f39b3f5a13f"/>
    <ds:schemaRef ds:uri="7d8a038c-8e47-4b9b-832c-c2703550e0d5"/>
  </ds:schemaRefs>
</ds:datastoreItem>
</file>

<file path=customXml/itemProps3.xml><?xml version="1.0" encoding="utf-8"?>
<ds:datastoreItem xmlns:ds="http://schemas.openxmlformats.org/officeDocument/2006/customXml" ds:itemID="{32E9C036-ED38-46AB-AE73-15F294DB2D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56d242-2de2-436e-909d-5f39b3f5a13f"/>
    <ds:schemaRef ds:uri="7d8a038c-8e47-4b9b-832c-c2703550e0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94A6424-0B4D-4C83-9F8D-28D665804A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CATEGORIAS</vt:lpstr>
      <vt:lpstr>BASE DE DATOS LAURELES</vt:lpstr>
      <vt:lpstr>BASE DE DATOS BETANIA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parra</dc:creator>
  <cp:keywords/>
  <dc:description/>
  <cp:lastModifiedBy>Wilmer Alberto Murillo Perea</cp:lastModifiedBy>
  <cp:revision/>
  <dcterms:created xsi:type="dcterms:W3CDTF">2022-02-25T22:12:03Z</dcterms:created>
  <dcterms:modified xsi:type="dcterms:W3CDTF">2025-09-23T02:08:31Z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0x010100D4BBDC2E0A8F91479BDF2B4461D766C0</vt:lpwstr>
  </property>
  <property fmtid="{D5CDD505-2E9C-101B-9397-08002B2CF9AE}" pid="3" name="MediaServiceImageTags">
    <vt:lpwstr/>
  </property>
</Properties>
</file>